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PG\проект2_готов100%\"/>
    </mc:Choice>
  </mc:AlternateContent>
  <bookViews>
    <workbookView xWindow="0" yWindow="0" windowWidth="28800" windowHeight="12180"/>
  </bookViews>
  <sheets>
    <sheet name="Tyre Catalog" sheetId="1" r:id="rId1"/>
    <sheet name="Зведення по типах" sheetId="2" r:id="rId2"/>
    <sheet name="Топ брендів" sheetId="3" r:id="rId3"/>
  </sheets>
  <definedNames>
    <definedName name="_xlnm._FilterDatabase" localSheetId="0" hidden="1">'Tyre Catalog'!$A$2:$R$301</definedName>
  </definedNames>
  <calcPr calcId="162913"/>
</workbook>
</file>

<file path=xl/calcChain.xml><?xml version="1.0" encoding="utf-8"?>
<calcChain xmlns="http://schemas.openxmlformats.org/spreadsheetml/2006/main">
  <c r="B13" i="2" l="1"/>
</calcChain>
</file>

<file path=xl/sharedStrings.xml><?xml version="1.0" encoding="utf-8"?>
<sst xmlns="http://schemas.openxmlformats.org/spreadsheetml/2006/main" count="3384" uniqueCount="1254">
  <si>
    <t>TYRE CATALOG — Оброблені дані</t>
  </si>
  <si>
    <t>ID</t>
  </si>
  <si>
    <t>Matchcode</t>
  </si>
  <si>
    <t>Бренд</t>
  </si>
  <si>
    <t>Артикул</t>
  </si>
  <si>
    <t>Тип шини</t>
  </si>
  <si>
    <t>Ширина</t>
  </si>
  <si>
    <t>Профіль</t>
  </si>
  <si>
    <t>Діаметр</t>
  </si>
  <si>
    <t>Load
Index</t>
  </si>
  <si>
    <t>Speed
Index</t>
  </si>
  <si>
    <t>Runflat</t>
  </si>
  <si>
    <t>M+S</t>
  </si>
  <si>
    <t>3PMFS</t>
  </si>
  <si>
    <t>Ціна (€)</t>
  </si>
  <si>
    <t>Ціна x4 (€)</t>
  </si>
  <si>
    <t>Середня
ціна(€)</t>
  </si>
  <si>
    <t>Наявність</t>
  </si>
  <si>
    <t>Дата
постачання</t>
  </si>
  <si>
    <t>355415</t>
  </si>
  <si>
    <t>M1406014SANTOURNEE</t>
  </si>
  <si>
    <t>ANLAS</t>
  </si>
  <si>
    <t>ANL. 140/60 -14 64 S TL TOURNEE</t>
  </si>
  <si>
    <t>All Season</t>
  </si>
  <si>
    <t>140</t>
  </si>
  <si>
    <t>60</t>
  </si>
  <si>
    <t>14</t>
  </si>
  <si>
    <t>64</t>
  </si>
  <si>
    <t>S</t>
  </si>
  <si>
    <t>2025-09-17</t>
  </si>
  <si>
    <t>314901</t>
  </si>
  <si>
    <t>M809014SAVAM63</t>
  </si>
  <si>
    <t>AVON</t>
  </si>
  <si>
    <t>AVON 80/90 -14 40 S TL AM63</t>
  </si>
  <si>
    <t>80</t>
  </si>
  <si>
    <t>90</t>
  </si>
  <si>
    <t>40</t>
  </si>
  <si>
    <t>62417</t>
  </si>
  <si>
    <t>M2211009XBKW207</t>
  </si>
  <si>
    <t>BKT</t>
  </si>
  <si>
    <t>BKT W-207 22 X 11.00 - 9 6 PR TL</t>
  </si>
  <si>
    <t>11</t>
  </si>
  <si>
    <t>9</t>
  </si>
  <si>
    <t>X</t>
  </si>
  <si>
    <t>388008</t>
  </si>
  <si>
    <t>M9010021MBRX20F</t>
  </si>
  <si>
    <t>BRIDGESTONE</t>
  </si>
  <si>
    <t>BRI. 90/100 -21 57 M TT NHS X20F</t>
  </si>
  <si>
    <t>100</t>
  </si>
  <si>
    <t>21</t>
  </si>
  <si>
    <t>57</t>
  </si>
  <si>
    <t>M</t>
  </si>
  <si>
    <t>343994</t>
  </si>
  <si>
    <t>M1206017ZBRS21F</t>
  </si>
  <si>
    <t>BRI. 120/60ZR17 55 W TL S21F</t>
  </si>
  <si>
    <t>120</t>
  </si>
  <si>
    <t>17</t>
  </si>
  <si>
    <t>55</t>
  </si>
  <si>
    <t>W</t>
  </si>
  <si>
    <t>47527</t>
  </si>
  <si>
    <t>M1207015HBRBT011FE</t>
  </si>
  <si>
    <t>BRI. 120/70 R15 56 H TL BT011F</t>
  </si>
  <si>
    <t>70</t>
  </si>
  <si>
    <t>15</t>
  </si>
  <si>
    <t>56</t>
  </si>
  <si>
    <t>H</t>
  </si>
  <si>
    <t>279925</t>
  </si>
  <si>
    <t>M1207021HBRG721G</t>
  </si>
  <si>
    <t>BRI. 120/70 -21 62 H TL G721</t>
  </si>
  <si>
    <t>62</t>
  </si>
  <si>
    <t>246147</t>
  </si>
  <si>
    <t>M1906017VBREXEDRA</t>
  </si>
  <si>
    <t>BRI. 190/60 R17 78 V TL EXEDRA MAX R</t>
  </si>
  <si>
    <t>190</t>
  </si>
  <si>
    <t>78</t>
  </si>
  <si>
    <t>V</t>
  </si>
  <si>
    <t>616561</t>
  </si>
  <si>
    <t>M1905517VBRR11R</t>
  </si>
  <si>
    <t>BRI. 190/55 R17 75 V TL R11 R</t>
  </si>
  <si>
    <t>75</t>
  </si>
  <si>
    <t>246148</t>
  </si>
  <si>
    <t>M2405516VBREXEDRA</t>
  </si>
  <si>
    <t>BRI. 240/55 R16 86 V TL EXEDRA MAX R</t>
  </si>
  <si>
    <t>240</t>
  </si>
  <si>
    <t>16</t>
  </si>
  <si>
    <t>86</t>
  </si>
  <si>
    <t>370592</t>
  </si>
  <si>
    <t>M281014XCAVERSATRAIL</t>
  </si>
  <si>
    <t>CARLISLE (CARLSTAR)</t>
  </si>
  <si>
    <t>CARLISLE VERSA 28X10.0R14 6 PR TL</t>
  </si>
  <si>
    <t>10</t>
  </si>
  <si>
    <t>67</t>
  </si>
  <si>
    <t>7536</t>
  </si>
  <si>
    <t>M41018PCOTKC80</t>
  </si>
  <si>
    <t>CONTINENTAL</t>
  </si>
  <si>
    <t>CON. 4.10 - 18 66 P TT R TKC 80</t>
  </si>
  <si>
    <t>4.1</t>
  </si>
  <si>
    <t>18</t>
  </si>
  <si>
    <t>66</t>
  </si>
  <si>
    <t>P</t>
  </si>
  <si>
    <t>616326</t>
  </si>
  <si>
    <t>M1507018HCOTKC70</t>
  </si>
  <si>
    <t>CONTINEN TKC70 150/70 R18 70 H TL</t>
  </si>
  <si>
    <t>150</t>
  </si>
  <si>
    <t>✓</t>
  </si>
  <si>
    <t>136156</t>
  </si>
  <si>
    <t>M27514PCSC186</t>
  </si>
  <si>
    <t>CST</t>
  </si>
  <si>
    <t>CST 2.75- 14 35 P TT C186</t>
  </si>
  <si>
    <t>2.75</t>
  </si>
  <si>
    <t>35</t>
  </si>
  <si>
    <t>220806</t>
  </si>
  <si>
    <t>M25812XCSC9313</t>
  </si>
  <si>
    <t>CST C9313 25X8.00-12 44 M TL</t>
  </si>
  <si>
    <t>8</t>
  </si>
  <si>
    <t>12</t>
  </si>
  <si>
    <t>44</t>
  </si>
  <si>
    <t>59090</t>
  </si>
  <si>
    <t>M7010019MDUGEOMX51</t>
  </si>
  <si>
    <t>DUNLOP</t>
  </si>
  <si>
    <t>DUN. 70/100- 19 42 M TT GEOMAX</t>
  </si>
  <si>
    <t>19</t>
  </si>
  <si>
    <t>42</t>
  </si>
  <si>
    <t>47308</t>
  </si>
  <si>
    <t>M30019SDUD404F</t>
  </si>
  <si>
    <t>DUN. 3.00- 19 49 S TT 404F</t>
  </si>
  <si>
    <t>3</t>
  </si>
  <si>
    <t>49</t>
  </si>
  <si>
    <t>614781</t>
  </si>
  <si>
    <t>M1207017HDUSPORTSMARTTT</t>
  </si>
  <si>
    <t>DUN. 120/70 R17 58 H TL SPORTSMART TT</t>
  </si>
  <si>
    <t>58</t>
  </si>
  <si>
    <t>340510</t>
  </si>
  <si>
    <t>M1108019VDUROADSMART3</t>
  </si>
  <si>
    <t>DUN. 110/80 R19 59 V TL SPORTMAX</t>
  </si>
  <si>
    <t>110</t>
  </si>
  <si>
    <t>59</t>
  </si>
  <si>
    <t>191722</t>
  </si>
  <si>
    <t>M11010018MDUHF906</t>
  </si>
  <si>
    <t>DURO</t>
  </si>
  <si>
    <t>DURO HF906 110/100-18 64 M TT</t>
  </si>
  <si>
    <t>330733</t>
  </si>
  <si>
    <t>M8010012XGIMX51</t>
  </si>
  <si>
    <t>GIBSON TYRE TECHNOLOGY</t>
  </si>
  <si>
    <t>GIBSON MX5.1 80/100 -12 TT</t>
  </si>
  <si>
    <t>385109</t>
  </si>
  <si>
    <t>M35010MHEK38</t>
  </si>
  <si>
    <t>HEIDENAU</t>
  </si>
  <si>
    <t>HEI. 3.50 -10 59 M TL K38 RF</t>
  </si>
  <si>
    <t>3.5</t>
  </si>
  <si>
    <t>385112</t>
  </si>
  <si>
    <t>M35010MHEK58</t>
  </si>
  <si>
    <t>HEI. 3.50 -10 59 M TL K58 R+F</t>
  </si>
  <si>
    <t>13676</t>
  </si>
  <si>
    <t>M40018HHEK36</t>
  </si>
  <si>
    <t>HEI. 4.00 -18 64 H TL K36</t>
  </si>
  <si>
    <t>4</t>
  </si>
  <si>
    <t>402886</t>
  </si>
  <si>
    <t>M1407017HHEIK66</t>
  </si>
  <si>
    <t>HEI. 140/70 -17 66 H TL K66</t>
  </si>
  <si>
    <t>329258</t>
  </si>
  <si>
    <t>M7010019XJOP262</t>
  </si>
  <si>
    <t>JOURNEY TYRE</t>
  </si>
  <si>
    <t>JOURNEY P262 70/100 -19 6 PR TT</t>
  </si>
  <si>
    <t>48</t>
  </si>
  <si>
    <t>298343</t>
  </si>
  <si>
    <t>M189508XJOP311</t>
  </si>
  <si>
    <t>JOURNEY P311 18X9.50-8 33 J TL</t>
  </si>
  <si>
    <t>9.5</t>
  </si>
  <si>
    <t>33</t>
  </si>
  <si>
    <t>J</t>
  </si>
  <si>
    <t>395844</t>
  </si>
  <si>
    <t>M225108XJOP3030</t>
  </si>
  <si>
    <t>JOURNEY P3030 22.5X10 -8 4 PR TL</t>
  </si>
  <si>
    <t>227169</t>
  </si>
  <si>
    <t>M251012JJOP350</t>
  </si>
  <si>
    <t>JOURNEY P350 25X10.0-12 50 J</t>
  </si>
  <si>
    <t>50</t>
  </si>
  <si>
    <t>109565</t>
  </si>
  <si>
    <t>M251012XKEK299</t>
  </si>
  <si>
    <t>KENDA</t>
  </si>
  <si>
    <t>KENDA K299 25X10 -12 45 F TL</t>
  </si>
  <si>
    <t>45</t>
  </si>
  <si>
    <t>F</t>
  </si>
  <si>
    <t>257408</t>
  </si>
  <si>
    <t>M251012XKEK587</t>
  </si>
  <si>
    <t>KENDA K587 25X10 R12 50 N TL</t>
  </si>
  <si>
    <t>N</t>
  </si>
  <si>
    <t>398765</t>
  </si>
  <si>
    <t>M231012XKEK537</t>
  </si>
  <si>
    <t>KENDA K537 23X10 R12 45 N</t>
  </si>
  <si>
    <t>132763</t>
  </si>
  <si>
    <t>M41018PKEK270</t>
  </si>
  <si>
    <t>KENDA K270 4.10 -18 58 P TT</t>
  </si>
  <si>
    <t>201573</t>
  </si>
  <si>
    <t>M909021HMAM6017</t>
  </si>
  <si>
    <t>MAXXIS</t>
  </si>
  <si>
    <t>MAXXIS M-6017 90/90 -21 54 H TL</t>
  </si>
  <si>
    <t>54</t>
  </si>
  <si>
    <t>137338</t>
  </si>
  <si>
    <t>M251012NMAM918</t>
  </si>
  <si>
    <t>MAXXIS M918 25X10 -12 50 N 6 PR TL</t>
  </si>
  <si>
    <t>236066</t>
  </si>
  <si>
    <t>M1507017VMETOURANCENEXT</t>
  </si>
  <si>
    <t>METZELER</t>
  </si>
  <si>
    <t>MET. 150/70 R17 69 V TL TOURANCE NEXT</t>
  </si>
  <si>
    <t>69</t>
  </si>
  <si>
    <t>392995</t>
  </si>
  <si>
    <t>M1408017HMEME888</t>
  </si>
  <si>
    <t>METZELER ME888 140/80 -17 69 H TL</t>
  </si>
  <si>
    <t>3706</t>
  </si>
  <si>
    <t>M1108010JMIS1</t>
  </si>
  <si>
    <t>MICHELIN</t>
  </si>
  <si>
    <t>MIC. 110/80 -10 58 J TL S1</t>
  </si>
  <si>
    <t>239425</t>
  </si>
  <si>
    <t>M27518PMIPISTREET</t>
  </si>
  <si>
    <t>MIC. 2.75 - 18 42 P TT PIL. STREET</t>
  </si>
  <si>
    <t>156275</t>
  </si>
  <si>
    <t>M22519BMIM02</t>
  </si>
  <si>
    <t>MITAS</t>
  </si>
  <si>
    <t>MIT. 2 1/4 -19 30 B TT M02</t>
  </si>
  <si>
    <t>2.25</t>
  </si>
  <si>
    <t>30</t>
  </si>
  <si>
    <t>B</t>
  </si>
  <si>
    <t>361443</t>
  </si>
  <si>
    <t>M1209017SMIMC24</t>
  </si>
  <si>
    <t>MITAS MC24 120/90 -17 64 S TL</t>
  </si>
  <si>
    <t>198914</t>
  </si>
  <si>
    <t>M1507017TMIE10</t>
  </si>
  <si>
    <t>MITAS E10 150/70 B17 69 T TL</t>
  </si>
  <si>
    <t>T</t>
  </si>
  <si>
    <t>371769</t>
  </si>
  <si>
    <t>M1706017ZPISCORPIONTRAIL2</t>
  </si>
  <si>
    <t>PIRELLI</t>
  </si>
  <si>
    <t>PIR. 170/60ZR17 72 W TL TRAIL 2</t>
  </si>
  <si>
    <t>170</t>
  </si>
  <si>
    <t>72</t>
  </si>
  <si>
    <t>329255</t>
  </si>
  <si>
    <t>M1978XSUA004</t>
  </si>
  <si>
    <t>SUN-F</t>
  </si>
  <si>
    <t>SUN-F A-004 19X7.00-8 4 PR TL</t>
  </si>
  <si>
    <t>7</t>
  </si>
  <si>
    <t>220327</t>
  </si>
  <si>
    <t>M20118XSUA027</t>
  </si>
  <si>
    <t>SUN-F A-027 20X11.0-8 6 PR TL</t>
  </si>
  <si>
    <t>220321</t>
  </si>
  <si>
    <t>M251012XSUA024</t>
  </si>
  <si>
    <t>SUN-F A-024 25X10.0-12 70 J TL</t>
  </si>
  <si>
    <t>314438</t>
  </si>
  <si>
    <t>M261112XSUA048</t>
  </si>
  <si>
    <t>SUN-F A-048 26X11.0-12 6 PR TL</t>
  </si>
  <si>
    <t>182754</t>
  </si>
  <si>
    <t>M30014JVEVRM100</t>
  </si>
  <si>
    <t>VEERUBBER</t>
  </si>
  <si>
    <t>VEE 3.00 -14 56 J TT RF VRM100</t>
  </si>
  <si>
    <t>64388</t>
  </si>
  <si>
    <t>M1406013SVEVRM351</t>
  </si>
  <si>
    <t>VEE 140/60-13 VRM351 63S TL</t>
  </si>
  <si>
    <t>13</t>
  </si>
  <si>
    <t>63</t>
  </si>
  <si>
    <t>284552</t>
  </si>
  <si>
    <t>L21575175CAPENDURACERA</t>
  </si>
  <si>
    <t>APOLLO</t>
  </si>
  <si>
    <t>APOLLO END-RA 215/75R175 126/124M</t>
  </si>
  <si>
    <t>All Season LKW</t>
  </si>
  <si>
    <t>215</t>
  </si>
  <si>
    <t>17.5</t>
  </si>
  <si>
    <t>126/124</t>
  </si>
  <si>
    <t>613426</t>
  </si>
  <si>
    <t>L28570195CBFROUTECONTROLD</t>
  </si>
  <si>
    <t>BFGOODRICH</t>
  </si>
  <si>
    <t>BF-GOODR R-CO-D 285/70R19.5 146/144L</t>
  </si>
  <si>
    <t>285</t>
  </si>
  <si>
    <t>19.5</t>
  </si>
  <si>
    <t>146/144</t>
  </si>
  <si>
    <t>L</t>
  </si>
  <si>
    <t>290054</t>
  </si>
  <si>
    <t>L2157516CBRW995</t>
  </si>
  <si>
    <t>BRIDGEST W-995 215/75 R16 113/111R</t>
  </si>
  <si>
    <t>113/111</t>
  </si>
  <si>
    <t>R</t>
  </si>
  <si>
    <t>241066</t>
  </si>
  <si>
    <t>L2356516CCOVANCONTACT100</t>
  </si>
  <si>
    <t>CONTI VAN100 235/65 R16 115/113R</t>
  </si>
  <si>
    <t>235</t>
  </si>
  <si>
    <t>65</t>
  </si>
  <si>
    <t>115/113</t>
  </si>
  <si>
    <t>615703</t>
  </si>
  <si>
    <t>L29580225CCOCOACHHA3COACH</t>
  </si>
  <si>
    <t>CONTI CO-HA3 295/80R225 154/149M</t>
  </si>
  <si>
    <t>295</t>
  </si>
  <si>
    <t>22.5</t>
  </si>
  <si>
    <t>154/149</t>
  </si>
  <si>
    <t>357088</t>
  </si>
  <si>
    <t>L27570225CDUSP372</t>
  </si>
  <si>
    <t>DUNLOP SP372 275/70R22.5 150/145J</t>
  </si>
  <si>
    <t>275</t>
  </si>
  <si>
    <t>150/145</t>
  </si>
  <si>
    <t>367464</t>
  </si>
  <si>
    <t>L19514CEVEW616</t>
  </si>
  <si>
    <t>EVERGREEN</t>
  </si>
  <si>
    <t>EVERGREE EW616 195 R14 106/104R</t>
  </si>
  <si>
    <t>195</t>
  </si>
  <si>
    <t>106/104</t>
  </si>
  <si>
    <t>345577</t>
  </si>
  <si>
    <t>L1957015CFUFRUNFIVE</t>
  </si>
  <si>
    <t>FULLRUN</t>
  </si>
  <si>
    <t>FULLRUN F-FIVE 195/70 R15 104R</t>
  </si>
  <si>
    <t>104/102</t>
  </si>
  <si>
    <t>398422</t>
  </si>
  <si>
    <t>L2156016CGTMAXMILERWT2CARGO</t>
  </si>
  <si>
    <t>GT RADIAL</t>
  </si>
  <si>
    <t>GTRADIAL MA-WT2 215/60 R16 103/101T</t>
  </si>
  <si>
    <t>103/101</t>
  </si>
  <si>
    <t>602424</t>
  </si>
  <si>
    <t>L2257516CKEKR500</t>
  </si>
  <si>
    <t>KENDA KR500 225/75 R16 121/120R</t>
  </si>
  <si>
    <t>225</t>
  </si>
  <si>
    <t>121/120</t>
  </si>
  <si>
    <t>306367</t>
  </si>
  <si>
    <t>L1956016CKLTRANSPRO</t>
  </si>
  <si>
    <t>KLEBER</t>
  </si>
  <si>
    <t>KLEBER TR-PRO 195/60 R16 99/97H</t>
  </si>
  <si>
    <t>99/97</t>
  </si>
  <si>
    <t>344789</t>
  </si>
  <si>
    <t>L19514CLAXFITLV01</t>
  </si>
  <si>
    <t>LAUFENN</t>
  </si>
  <si>
    <t>LAUFENN X-FIT 195 R14 106/104R</t>
  </si>
  <si>
    <t>600164</t>
  </si>
  <si>
    <t>L1857514CMAVANSMARTSNOWWL2</t>
  </si>
  <si>
    <t>MAXXIS WL2 185/75 R14 102/100R</t>
  </si>
  <si>
    <t>185</t>
  </si>
  <si>
    <t>102/100</t>
  </si>
  <si>
    <t>296184</t>
  </si>
  <si>
    <t>L26570195CMIXMULTID</t>
  </si>
  <si>
    <t>MICHELIN MULTI-D 265/70R195 140/138M</t>
  </si>
  <si>
    <t>265</t>
  </si>
  <si>
    <t>140/138</t>
  </si>
  <si>
    <t>336230</t>
  </si>
  <si>
    <t>L31580225CMRXLINEENERGYDREMIX</t>
  </si>
  <si>
    <t>MICHELIN XLE-D 315/80R225 156/150L</t>
  </si>
  <si>
    <t>315</t>
  </si>
  <si>
    <t>156/150</t>
  </si>
  <si>
    <t>270840</t>
  </si>
  <si>
    <t>L31580225CMIXLINEENERGYZ</t>
  </si>
  <si>
    <t>MICHELIN X-LINE 315/80R225 156/150L</t>
  </si>
  <si>
    <t>270841</t>
  </si>
  <si>
    <t>L31580225CMIXLINEENERGYD</t>
  </si>
  <si>
    <t>382920</t>
  </si>
  <si>
    <t>L38555225CMIXLINEENERGYF</t>
  </si>
  <si>
    <t>MICHELIN X-LINE 385/55R225 160K/158L</t>
  </si>
  <si>
    <t>385</t>
  </si>
  <si>
    <t>160/158</t>
  </si>
  <si>
    <t>K</t>
  </si>
  <si>
    <t>321042</t>
  </si>
  <si>
    <t>L2057516CNEWINGUARDWT1</t>
  </si>
  <si>
    <t>NEXEN</t>
  </si>
  <si>
    <t>NEXEN WI-WT1 205/75 R16 113/111R</t>
  </si>
  <si>
    <t>205</t>
  </si>
  <si>
    <t>180748</t>
  </si>
  <si>
    <t>L15513COVV02</t>
  </si>
  <si>
    <t>OVATION</t>
  </si>
  <si>
    <t>OVATION V02 155 R13 90 Q</t>
  </si>
  <si>
    <t>155</t>
  </si>
  <si>
    <t>90/88</t>
  </si>
  <si>
    <t>Q</t>
  </si>
  <si>
    <t>609697</t>
  </si>
  <si>
    <t>L31580225CPITR01S-TR01II</t>
  </si>
  <si>
    <t>PIRELLI TR:01S 315/80R225 156/150L</t>
  </si>
  <si>
    <t>387354</t>
  </si>
  <si>
    <t>L29580225CPITR01TRIATHLON</t>
  </si>
  <si>
    <t>PIRELLI TR:01T 295/80R225 152/148M</t>
  </si>
  <si>
    <t>152/148</t>
  </si>
  <si>
    <t>258134</t>
  </si>
  <si>
    <t>L2256516CRICARGOWINTER</t>
  </si>
  <si>
    <t>RIKEN</t>
  </si>
  <si>
    <t>RIKEN CARGO 225/65 R16 112/110R</t>
  </si>
  <si>
    <t>112/110</t>
  </si>
  <si>
    <t>393581</t>
  </si>
  <si>
    <t>L15512CROCOMMERCIAL</t>
  </si>
  <si>
    <t>ROYAL BLACK</t>
  </si>
  <si>
    <t>ROYAL-BL COMMER 155 R12 88/86 R</t>
  </si>
  <si>
    <t>88/86</t>
  </si>
  <si>
    <t>349790</t>
  </si>
  <si>
    <t>L19515CROCOMMERCIAL</t>
  </si>
  <si>
    <t>ROYAL-BL COMMER 195 R15 106/104R</t>
  </si>
  <si>
    <t>170527</t>
  </si>
  <si>
    <t>L1756514CSAVX1COMMERCIO</t>
  </si>
  <si>
    <t>SAILUN</t>
  </si>
  <si>
    <t>SAILUN COMMER 175/65 R14 90 T</t>
  </si>
  <si>
    <t>175</t>
  </si>
  <si>
    <t>346459</t>
  </si>
  <si>
    <t>L18514CSUSF05</t>
  </si>
  <si>
    <t>SUNFULL</t>
  </si>
  <si>
    <t>SUNFULL SF05 185 R14 102/100R</t>
  </si>
  <si>
    <t>608900</t>
  </si>
  <si>
    <t>L2256516CSUECOBLUEVAN</t>
  </si>
  <si>
    <t>SUPERIA TIRES</t>
  </si>
  <si>
    <t>SUPERIA EC-VAN 225/65 R16 112S</t>
  </si>
  <si>
    <t>165704</t>
  </si>
  <si>
    <t>L1956516CTICARGOSPEED</t>
  </si>
  <si>
    <t>TIGAR</t>
  </si>
  <si>
    <t>TIGAR CARGO 195/65 R16 104/102R</t>
  </si>
  <si>
    <t>157858</t>
  </si>
  <si>
    <t>L1957015CTICARGOSPEEDWINTER</t>
  </si>
  <si>
    <t>TIGAR CA-WIN 195/70 R15 104/102R</t>
  </si>
  <si>
    <t>382283</t>
  </si>
  <si>
    <t>L2257015CTOVAN</t>
  </si>
  <si>
    <t>TOMKET TIRES</t>
  </si>
  <si>
    <t>TOMKET VAN 225/70 R15 112/110R</t>
  </si>
  <si>
    <t>617731</t>
  </si>
  <si>
    <t>L20514CTOVAN3</t>
  </si>
  <si>
    <t>TOMKET VAN-3 205 R14 109Q</t>
  </si>
  <si>
    <t>109/107</t>
  </si>
  <si>
    <t>399559</t>
  </si>
  <si>
    <t>L2356516CTOSNOWROADVAN3</t>
  </si>
  <si>
    <t>TOMKET SN-VAN 235/65 R16 115/113R</t>
  </si>
  <si>
    <t>398754</t>
  </si>
  <si>
    <t>L13225CTRTR918</t>
  </si>
  <si>
    <t>TRIANGLE</t>
  </si>
  <si>
    <t>TRIANGLE TR918 13 R225 156K</t>
  </si>
  <si>
    <t>156</t>
  </si>
  <si>
    <t>387125</t>
  </si>
  <si>
    <t>L1957015CVIFOURTECHVAN</t>
  </si>
  <si>
    <t>VIKING</t>
  </si>
  <si>
    <t>VIKING FO-VAN 195/70 R15 104/102R</t>
  </si>
  <si>
    <t>396776</t>
  </si>
  <si>
    <t>L2257015CYOBLUEARTHWY01</t>
  </si>
  <si>
    <t>YOKOHAMA</t>
  </si>
  <si>
    <t>YOKOHAMA WY01 225/70 R15 112/110R</t>
  </si>
  <si>
    <t>761913</t>
  </si>
  <si>
    <t>C-MAX-2920656-1400225-DEMO</t>
  </si>
  <si>
    <t>MAXION WHEELS (HAYES LEMMERZ)</t>
  </si>
  <si>
    <t>MAXION SF-LKW 22.5 x 14.00</t>
  </si>
  <si>
    <t>Commercial</t>
  </si>
  <si>
    <t>55364</t>
  </si>
  <si>
    <t>C9527-HON16</t>
  </si>
  <si>
    <t>STAHLRAD OE QUALITÄT: ALCAR,KPZ,SÜDRAD,MWD</t>
  </si>
  <si>
    <t>SF HONDA ACCORD TOURER 6,5X16 ET50  5/114,3/64</t>
  </si>
  <si>
    <t>675791</t>
  </si>
  <si>
    <t>C7921-NIS16</t>
  </si>
  <si>
    <t>SF NISSAN NAVARA 7.0X16 ET45 6/114,3/66</t>
  </si>
  <si>
    <t>133819</t>
  </si>
  <si>
    <t>C9945-KIA16DEMO</t>
  </si>
  <si>
    <t>SF KIA SOREN.JC AB 09.02 7.0X16 ET45 5/139,7/95,3</t>
  </si>
  <si>
    <t>65302</t>
  </si>
  <si>
    <t>C3085-CHE13</t>
  </si>
  <si>
    <t>SF DEAWO CHEVROLET 4,5 X13 ET45 4/100/56,5</t>
  </si>
  <si>
    <t>15404</t>
  </si>
  <si>
    <t>C8955-VAG15</t>
  </si>
  <si>
    <t>SF VW PASSAT BG 6,0X15 ET37  5/112/57</t>
  </si>
  <si>
    <t>748845</t>
  </si>
  <si>
    <t>C9703‑VAG17</t>
  </si>
  <si>
    <t>SF VW CADDY SK/SKN 6,5Jx17 ET49 5/112/57</t>
  </si>
  <si>
    <t>638148</t>
  </si>
  <si>
    <t>C7732-MER16</t>
  </si>
  <si>
    <t>SF MERCEDES A-KLASSE (W177) 6.50X16 ET44 5/112/66,5</t>
  </si>
  <si>
    <t>11811</t>
  </si>
  <si>
    <t>C8625-SAA15</t>
  </si>
  <si>
    <t>SF SAAB 900/9-3/9-5 6,0X15 ET49 5/110/65</t>
  </si>
  <si>
    <t>164817</t>
  </si>
  <si>
    <t>C6024-IV616014-FIA16</t>
  </si>
  <si>
    <t>SF IVECO DAILY S4 65C 6X16 ET124 6/205/161 HM132</t>
  </si>
  <si>
    <t>11904</t>
  </si>
  <si>
    <t>C9470-FIA16</t>
  </si>
  <si>
    <t>*SF FIAT IVECO-DAILY 6,0X16 ET124 6/205/161</t>
  </si>
  <si>
    <t>321854</t>
  </si>
  <si>
    <t>G2155017VGO4SEASONSG2</t>
  </si>
  <si>
    <t>GOODYEAR</t>
  </si>
  <si>
    <t>GOODYEAR V4S-G2 215/50 R17 95 V XL</t>
  </si>
  <si>
    <t>Gravel</t>
  </si>
  <si>
    <t>95</t>
  </si>
  <si>
    <t>370879</t>
  </si>
  <si>
    <t>G2054516VHIALLTURI221</t>
  </si>
  <si>
    <t>HIFLY</t>
  </si>
  <si>
    <t>HIFLY AT221 205/45 R16 87 V XL</t>
  </si>
  <si>
    <t>87</t>
  </si>
  <si>
    <t>379797</t>
  </si>
  <si>
    <t>G2055516HNENBLUE4SEASON</t>
  </si>
  <si>
    <t>NEXEN BLUE4S 205/55 R16 91 H</t>
  </si>
  <si>
    <t>91</t>
  </si>
  <si>
    <t>607957</t>
  </si>
  <si>
    <t>G2353519ZSUECOBLUE4S</t>
  </si>
  <si>
    <t>SUPERIA ECO-4S 235/35 R19 91 W XL</t>
  </si>
  <si>
    <t>257428</t>
  </si>
  <si>
    <t>I70012XBKMAGLIFT</t>
  </si>
  <si>
    <t>BKT MAGLIF 7.00 -12</t>
  </si>
  <si>
    <t>Industrial</t>
  </si>
  <si>
    <t>67484</t>
  </si>
  <si>
    <t>I12165XMIBIG</t>
  </si>
  <si>
    <t>MITAS BIG BOY 12-16.5 14PR 147A3 TL</t>
  </si>
  <si>
    <t>16.5</t>
  </si>
  <si>
    <t>147</t>
  </si>
  <si>
    <t>A3</t>
  </si>
  <si>
    <t>247486</t>
  </si>
  <si>
    <t>I10075153XPEIND15</t>
  </si>
  <si>
    <t>PETLAS</t>
  </si>
  <si>
    <t>PETLAS IND15 10.0/75-15.3 12PR</t>
  </si>
  <si>
    <t>15.3</t>
  </si>
  <si>
    <t>126</t>
  </si>
  <si>
    <t>A8</t>
  </si>
  <si>
    <t>219757</t>
  </si>
  <si>
    <t>I2189XEUIT30</t>
  </si>
  <si>
    <t>TVS EUROGRIP</t>
  </si>
  <si>
    <t>EUROGRIP IT30 21X8 -9 16PR TT</t>
  </si>
  <si>
    <t>134</t>
  </si>
  <si>
    <t>A5</t>
  </si>
  <si>
    <t>220895</t>
  </si>
  <si>
    <t>I3212115XEUIT30</t>
  </si>
  <si>
    <t>EUROGRIP IT30 32X12.1-15 24PR TT</t>
  </si>
  <si>
    <t>12.1</t>
  </si>
  <si>
    <t>220981</t>
  </si>
  <si>
    <t>I17524XÖZIND80</t>
  </si>
  <si>
    <t>ÖZKA</t>
  </si>
  <si>
    <t>ÖZKA IND80 17.5 -24 154A8 14PR TL</t>
  </si>
  <si>
    <t>24</t>
  </si>
  <si>
    <t>608828</t>
  </si>
  <si>
    <t>B10165XALSK903</t>
  </si>
  <si>
    <t>ALLIANCE</t>
  </si>
  <si>
    <t>ALLIANCE SK903 10 -16.5 10PR TL</t>
  </si>
  <si>
    <t>Off-Road</t>
  </si>
  <si>
    <t>276681</t>
  </si>
  <si>
    <t>B11580153XAL320</t>
  </si>
  <si>
    <t>ALLIANCE 320 11.5/80-15.3 16PR TL</t>
  </si>
  <si>
    <t>11.5</t>
  </si>
  <si>
    <t>381681</t>
  </si>
  <si>
    <t>B6006534XAL365</t>
  </si>
  <si>
    <t>ALLIANCE 365 600/65 R34 160A8/157D TL</t>
  </si>
  <si>
    <t>600</t>
  </si>
  <si>
    <t>34</t>
  </si>
  <si>
    <t>160</t>
  </si>
  <si>
    <t>400895</t>
  </si>
  <si>
    <t>B5208542XAL385</t>
  </si>
  <si>
    <t>ALLIANCE 385 520/85 R42 167A8/D TL</t>
  </si>
  <si>
    <t>520</t>
  </si>
  <si>
    <t>85</t>
  </si>
  <si>
    <t>167</t>
  </si>
  <si>
    <t>359443</t>
  </si>
  <si>
    <t>B8007032XAL375</t>
  </si>
  <si>
    <t>ALLIANCE 375 800/70 R32 175A8 TL</t>
  </si>
  <si>
    <t>800</t>
  </si>
  <si>
    <t>32</t>
  </si>
  <si>
    <t>341847</t>
  </si>
  <si>
    <t>B2055010XBKGF305</t>
  </si>
  <si>
    <t>BKT GF-305 205/50 -10 4 PR TL</t>
  </si>
  <si>
    <t>62139</t>
  </si>
  <si>
    <t>B10075153XBKAW702</t>
  </si>
  <si>
    <t>BKT AW-702 10.0/75-15.3 10PR TL</t>
  </si>
  <si>
    <t>285745</t>
  </si>
  <si>
    <t>B1305516XBKAW702</t>
  </si>
  <si>
    <t>BKT AW702 13.0/55-16 18PR TL</t>
  </si>
  <si>
    <t>283252</t>
  </si>
  <si>
    <t>B1058016XBKPACMASTER</t>
  </si>
  <si>
    <t>BKT PACMAS 10.5/80-16 6 PR TL</t>
  </si>
  <si>
    <t>10.5</t>
  </si>
  <si>
    <t>279487</t>
  </si>
  <si>
    <t>B10518XBKMP567</t>
  </si>
  <si>
    <t>BKT MP-567 10.5 - 18 10PR TL</t>
  </si>
  <si>
    <t>G</t>
  </si>
  <si>
    <t>358073</t>
  </si>
  <si>
    <t>B4406520XBKRT657</t>
  </si>
  <si>
    <t>BKT RT-657 440/65 R20 141A8 TL</t>
  </si>
  <si>
    <t>440</t>
  </si>
  <si>
    <t>20</t>
  </si>
  <si>
    <t>141</t>
  </si>
  <si>
    <t>62380</t>
  </si>
  <si>
    <t>B4406528XBKRT657</t>
  </si>
  <si>
    <t>BKT RT-657 440 / 65 R 28 TL</t>
  </si>
  <si>
    <t>28</t>
  </si>
  <si>
    <t>611572</t>
  </si>
  <si>
    <t>B4007020XBKMP527</t>
  </si>
  <si>
    <t>BKT MP527 400/70 R20 149A8/149B</t>
  </si>
  <si>
    <t>400</t>
  </si>
  <si>
    <t>149</t>
  </si>
  <si>
    <t>392946</t>
  </si>
  <si>
    <t>B7107042XBKAGRIMAXFORCE</t>
  </si>
  <si>
    <t>BKT FORCE IF710/70 R42 179D TL</t>
  </si>
  <si>
    <t>710</t>
  </si>
  <si>
    <t>179</t>
  </si>
  <si>
    <t>D</t>
  </si>
  <si>
    <t>365505</t>
  </si>
  <si>
    <t>B3358020XCOMPT81M</t>
  </si>
  <si>
    <t>CONTINEN MPT81M 335/80 R20 147K TL</t>
  </si>
  <si>
    <t>335</t>
  </si>
  <si>
    <t>223966</t>
  </si>
  <si>
    <t>B16938XCUAGRI13</t>
  </si>
  <si>
    <t>CULTOR</t>
  </si>
  <si>
    <t>CULTOR AGRI13 16.9 -38 8 PR TT</t>
  </si>
  <si>
    <t>16.9</t>
  </si>
  <si>
    <t>38</t>
  </si>
  <si>
    <t>66455</t>
  </si>
  <si>
    <t>B4208538XGAEARTHPRO850</t>
  </si>
  <si>
    <t>GALAXY</t>
  </si>
  <si>
    <t>GALAXY EPR850 420/85 R38 144 A8/B</t>
  </si>
  <si>
    <t>420</t>
  </si>
  <si>
    <t>144</t>
  </si>
  <si>
    <t>408427</t>
  </si>
  <si>
    <t>B17525XGORL5K2424</t>
  </si>
  <si>
    <t>GOODYEAR 17.5R25 ** 6S RL-5K (24/24) TL L-5</t>
  </si>
  <si>
    <t>25</t>
  </si>
  <si>
    <t>182</t>
  </si>
  <si>
    <t>A2</t>
  </si>
  <si>
    <t>355251</t>
  </si>
  <si>
    <t>B40060155XKAIMP04</t>
  </si>
  <si>
    <t>KABAT TYRE</t>
  </si>
  <si>
    <t>KABAT IMP-04 400/60-15.5 14PR TL</t>
  </si>
  <si>
    <t>15.5</t>
  </si>
  <si>
    <t>145</t>
  </si>
  <si>
    <t>62960</t>
  </si>
  <si>
    <t>B12520XMIMPT03</t>
  </si>
  <si>
    <t>MITAS 12.5-20 12PR 132G MPT-03 TL</t>
  </si>
  <si>
    <t>12.5</t>
  </si>
  <si>
    <t>132</t>
  </si>
  <si>
    <t>358654</t>
  </si>
  <si>
    <t>B6007028XMISFT</t>
  </si>
  <si>
    <t>MITAS SFT 600/70 R28 161D/164A8 TL</t>
  </si>
  <si>
    <t>161</t>
  </si>
  <si>
    <t>258305</t>
  </si>
  <si>
    <t>B10075153XSPGRIPKINGHD</t>
  </si>
  <si>
    <t>SPEEDWAYS</t>
  </si>
  <si>
    <t>SPEEDWAY GRI-HD 10.0/75-15.3 14PR TL</t>
  </si>
  <si>
    <t>143898</t>
  </si>
  <si>
    <t>B3808524XSTTR110</t>
  </si>
  <si>
    <t>STARMAXX</t>
  </si>
  <si>
    <t>STARMAXX TR110 380/85 R24 131 A8</t>
  </si>
  <si>
    <t>380</t>
  </si>
  <si>
    <t>131</t>
  </si>
  <si>
    <t>132046</t>
  </si>
  <si>
    <t>B14930XSTTR60</t>
  </si>
  <si>
    <t>STARMAXX TR60 14.9 -30 8 PR TT</t>
  </si>
  <si>
    <t>14.9</t>
  </si>
  <si>
    <t>A6</t>
  </si>
  <si>
    <t>392754</t>
  </si>
  <si>
    <t>B6007030XTAPOINTHP</t>
  </si>
  <si>
    <t>TAURUS</t>
  </si>
  <si>
    <t>TAURUS POI-HP 600/70 R30 158A8 TL</t>
  </si>
  <si>
    <t>158</t>
  </si>
  <si>
    <t>173580</t>
  </si>
  <si>
    <t>B26525XTEETADT</t>
  </si>
  <si>
    <t>TECHKING</t>
  </si>
  <si>
    <t>TECHKING ETADT 26.5 R25 193B **</t>
  </si>
  <si>
    <t>26.5</t>
  </si>
  <si>
    <t>193</t>
  </si>
  <si>
    <t>48670</t>
  </si>
  <si>
    <t>B9006042XTRTM900HP</t>
  </si>
  <si>
    <t>TRELLEBORG</t>
  </si>
  <si>
    <t>TRELLEBO 900/60 R 42 180D TM900HP</t>
  </si>
  <si>
    <t>900</t>
  </si>
  <si>
    <t>180</t>
  </si>
  <si>
    <t>116864</t>
  </si>
  <si>
    <t>B4057024XEUMT54</t>
  </si>
  <si>
    <t>EUROGRIP MT54 405/70 -24 14PR TL</t>
  </si>
  <si>
    <t>405</t>
  </si>
  <si>
    <t>148</t>
  </si>
  <si>
    <t>178588</t>
  </si>
  <si>
    <t>B1306518XÖZKNK48</t>
  </si>
  <si>
    <t>ÖZKA KNK48 13.0/65-18 16PR TT</t>
  </si>
  <si>
    <t>366980</t>
  </si>
  <si>
    <t>B4208530XÖZAGRO10</t>
  </si>
  <si>
    <t>ÖZKA AGRO10 420/85 R30 140A8 TL</t>
  </si>
  <si>
    <t>603232</t>
  </si>
  <si>
    <t>O2357016TEVML698PLUS</t>
  </si>
  <si>
    <t>EVENT TYRE</t>
  </si>
  <si>
    <t>EVENT-TY ML698+ 235/70 R16 106T</t>
  </si>
  <si>
    <t>Other</t>
  </si>
  <si>
    <t>106</t>
  </si>
  <si>
    <t>603231</t>
  </si>
  <si>
    <t>O2657015TEVML698PLUS</t>
  </si>
  <si>
    <t>EVENT-TY ML698+ 265/70 R15 112T</t>
  </si>
  <si>
    <t>112</t>
  </si>
  <si>
    <t>608200</t>
  </si>
  <si>
    <t>O2657016QFEEXTREMEEVOLUTION</t>
  </si>
  <si>
    <t>FEDIMA (RETREAD)</t>
  </si>
  <si>
    <t>FEDIMA EXTREM 265/70 R16 117Q</t>
  </si>
  <si>
    <t>117</t>
  </si>
  <si>
    <t>313519</t>
  </si>
  <si>
    <t>O2555519HHARF10</t>
  </si>
  <si>
    <t>HANKOOK</t>
  </si>
  <si>
    <t>HANKOOK RF10 255/55 R19 111H XL</t>
  </si>
  <si>
    <t>255</t>
  </si>
  <si>
    <t>111</t>
  </si>
  <si>
    <t>389489</t>
  </si>
  <si>
    <t>O2457017QKUMT51</t>
  </si>
  <si>
    <t>KUMHO</t>
  </si>
  <si>
    <t>KUMHO MT51 245/70 R17 119/116Q</t>
  </si>
  <si>
    <t>245</t>
  </si>
  <si>
    <t>119/116</t>
  </si>
  <si>
    <t>609145</t>
  </si>
  <si>
    <t>O42145017KMAM8060</t>
  </si>
  <si>
    <t>MAXXIS M8060 42X14.50-17 121K</t>
  </si>
  <si>
    <t>14.5</t>
  </si>
  <si>
    <t>121</t>
  </si>
  <si>
    <t>608878</t>
  </si>
  <si>
    <t>O3157017QNAFT7</t>
  </si>
  <si>
    <t>NANKANG</t>
  </si>
  <si>
    <t>NANKANG FT7 315/70 R17 121/118Q</t>
  </si>
  <si>
    <t>121/118</t>
  </si>
  <si>
    <t>600094</t>
  </si>
  <si>
    <t>O2557017TPNK2</t>
  </si>
  <si>
    <t>PNEUS OVADA</t>
  </si>
  <si>
    <t>PN-OVADA K2 255/70 R17 116T</t>
  </si>
  <si>
    <t>116</t>
  </si>
  <si>
    <t>302603</t>
  </si>
  <si>
    <t>O2356016HTOOPENCOUNTRYATPLUS</t>
  </si>
  <si>
    <t>TOYO</t>
  </si>
  <si>
    <t>TOYO OP-AT+ 235/60 R16 100H</t>
  </si>
  <si>
    <t>350576</t>
  </si>
  <si>
    <t>O2555518HTOOPENCOUNTRYATPLUS</t>
  </si>
  <si>
    <t>TOYO OP-AT+ 255/55 R18 109H XL</t>
  </si>
  <si>
    <t>109</t>
  </si>
  <si>
    <t>142522</t>
  </si>
  <si>
    <t>R3508XCSC179</t>
  </si>
  <si>
    <t>CST C179 3.50 -8 2 PR TT</t>
  </si>
  <si>
    <t>Racing</t>
  </si>
  <si>
    <t>250930</t>
  </si>
  <si>
    <t>R4808XKEK371</t>
  </si>
  <si>
    <t>KENDA K371 4.80/4.00-8 6PR TT</t>
  </si>
  <si>
    <t>4.8</t>
  </si>
  <si>
    <t>37436</t>
  </si>
  <si>
    <t>R5008XVRV50</t>
  </si>
  <si>
    <t>VREDESTEIN</t>
  </si>
  <si>
    <t>VREDESTE 5.00-8 10PR V50</t>
  </si>
  <si>
    <t>5</t>
  </si>
  <si>
    <t>37472</t>
  </si>
  <si>
    <t>R3508XVRV47</t>
  </si>
  <si>
    <t>VREDESTE 3.50-8 4PR V47</t>
  </si>
  <si>
    <t>46</t>
  </si>
  <si>
    <t>67506</t>
  </si>
  <si>
    <t>R210608XVRV64+</t>
  </si>
  <si>
    <t>VREDESTE 210/60-8 83A8 V64+</t>
  </si>
  <si>
    <t>210</t>
  </si>
  <si>
    <t>83</t>
  </si>
  <si>
    <t>37489</t>
  </si>
  <si>
    <t>R6009XVRV54</t>
  </si>
  <si>
    <t>VREDESTE 6.00-9 6PR V54</t>
  </si>
  <si>
    <t>6</t>
  </si>
  <si>
    <t>305793</t>
  </si>
  <si>
    <t>S2655020VANMAJORISM5</t>
  </si>
  <si>
    <t>ANTARES</t>
  </si>
  <si>
    <t>ANTARES MAJ-M5 265/50 R20 111V</t>
  </si>
  <si>
    <t>Summer</t>
  </si>
  <si>
    <t>617532</t>
  </si>
  <si>
    <t>S2553022ZAPA607</t>
  </si>
  <si>
    <t>APLUS</t>
  </si>
  <si>
    <t>A-PLUS A607 255/30 R22 95 W XL</t>
  </si>
  <si>
    <t>22</t>
  </si>
  <si>
    <t>365498</t>
  </si>
  <si>
    <t>S1856515HAPRP203</t>
  </si>
  <si>
    <t>APTANY</t>
  </si>
  <si>
    <t>APTANY RP203 185/65 R15 88 H</t>
  </si>
  <si>
    <t>88</t>
  </si>
  <si>
    <t>385700</t>
  </si>
  <si>
    <t>S2156017HAPRU101</t>
  </si>
  <si>
    <t>APTANY RU101 215/60 R17 96 H</t>
  </si>
  <si>
    <t>96</t>
  </si>
  <si>
    <t>56009</t>
  </si>
  <si>
    <t>S2554017ZBABRAVURI</t>
  </si>
  <si>
    <t>BARUM</t>
  </si>
  <si>
    <t>BARUM BRAV-2 255/40ZR17 94 W</t>
  </si>
  <si>
    <t>381475</t>
  </si>
  <si>
    <t>S1558015SBFRADIALTA</t>
  </si>
  <si>
    <t>BF-GOODR RAD-TA 155/80 R15 83 S</t>
  </si>
  <si>
    <t>255684</t>
  </si>
  <si>
    <t>S2354518ZBRER33</t>
  </si>
  <si>
    <t>BRIDGEST ER33 235/45 R18 94 Y</t>
  </si>
  <si>
    <t>94</t>
  </si>
  <si>
    <t>Y</t>
  </si>
  <si>
    <t>388969</t>
  </si>
  <si>
    <t>S2354019ZBRS001</t>
  </si>
  <si>
    <t>BRIDGEST S001 235/40 R19 96 W XL</t>
  </si>
  <si>
    <t>300897</t>
  </si>
  <si>
    <t>S2653020ZBRS007</t>
  </si>
  <si>
    <t>BRIDGEST S007 265/30ZR20 94 Y XL</t>
  </si>
  <si>
    <t>26052</t>
  </si>
  <si>
    <t>S1457013TCOECO3</t>
  </si>
  <si>
    <t>CONTI ECO-3 145/70 R13 71 T</t>
  </si>
  <si>
    <t>71</t>
  </si>
  <si>
    <t>300723</t>
  </si>
  <si>
    <t>S2154017ZCOPREMIUMCONTACT2</t>
  </si>
  <si>
    <t>CONTI PR-CO2 215/40 R17 87 W XL</t>
  </si>
  <si>
    <t>258159</t>
  </si>
  <si>
    <t>S2854519ZCOSPORTCONTACT5-ROF</t>
  </si>
  <si>
    <t>CONTI SP-CO5 285/45 R19 111W XL</t>
  </si>
  <si>
    <t>600048</t>
  </si>
  <si>
    <t>S2355017ZCSMDA1MEDAILLON</t>
  </si>
  <si>
    <t>CST MD-A1 235/50ZR17 96 W</t>
  </si>
  <si>
    <t>267340</t>
  </si>
  <si>
    <t>S2054517ZDUSPMAXXRT</t>
  </si>
  <si>
    <t>DUNLOP MAX-RT 205/45 R17 88 W XL</t>
  </si>
  <si>
    <t>270843</t>
  </si>
  <si>
    <t>S2355018VDUSPMAXXGT-ROF</t>
  </si>
  <si>
    <t>DUNLOP SPM-GT 235/50 R18 97 V</t>
  </si>
  <si>
    <t>97</t>
  </si>
  <si>
    <t>332840</t>
  </si>
  <si>
    <t>S1955516HDUMOZZOS</t>
  </si>
  <si>
    <t>DURATURN</t>
  </si>
  <si>
    <t>DURATURN MOZZ-S 195/55 R16 91 H XL</t>
  </si>
  <si>
    <t>327835</t>
  </si>
  <si>
    <t>S1856015HDUMOZZOS</t>
  </si>
  <si>
    <t>DURATURN MOZZ-S 185/60 R15 84 H</t>
  </si>
  <si>
    <t>84</t>
  </si>
  <si>
    <t>366547</t>
  </si>
  <si>
    <t>S2354018ZEPACCELERA651SPORT</t>
  </si>
  <si>
    <t>EP-TYRES</t>
  </si>
  <si>
    <t>EP-TYRES 651-SP 235/40 R18 91 W</t>
  </si>
  <si>
    <t>277748</t>
  </si>
  <si>
    <t>S2553520ZEPPHIR</t>
  </si>
  <si>
    <t>EP-TYRES PHI-R 255/35 R20 97 Y XL</t>
  </si>
  <si>
    <t>614001</t>
  </si>
  <si>
    <t>S2453522ZEPPHI</t>
  </si>
  <si>
    <t>EP-TYRES PHI 245/35 R22 97 Y XL</t>
  </si>
  <si>
    <t>323181</t>
  </si>
  <si>
    <t>S2555519ZEVSEMITASUV</t>
  </si>
  <si>
    <t>EVENT SEMITA 255/55 R19 111W XL</t>
  </si>
  <si>
    <t>385087</t>
  </si>
  <si>
    <t>S2754520ZEVSEMITASUV</t>
  </si>
  <si>
    <t>EVENT SEMITA 275/45 R20 110Y XL</t>
  </si>
  <si>
    <t>616202</t>
  </si>
  <si>
    <t>S2753519ZFAFK510-ROF</t>
  </si>
  <si>
    <t>FALKEN</t>
  </si>
  <si>
    <t>FALKEN FK-510 275/35 R19 100Y XL</t>
  </si>
  <si>
    <t>306809</t>
  </si>
  <si>
    <t>S1757014TFIMULTIHAWK2</t>
  </si>
  <si>
    <t>FIRESTONE</t>
  </si>
  <si>
    <t>FIREST. M-HAW2 175/70 R14 88 T XL</t>
  </si>
  <si>
    <t>615514</t>
  </si>
  <si>
    <t>S1556514TFIMULTIHAWK2</t>
  </si>
  <si>
    <t>FIREST. M-HAW2 155/65 R14 75 T</t>
  </si>
  <si>
    <t>377509</t>
  </si>
  <si>
    <t>S2356018VFIDESTINATIONHP</t>
  </si>
  <si>
    <t>FIREST. DES-HP 235/60 R18 107V XL</t>
  </si>
  <si>
    <t>107</t>
  </si>
  <si>
    <t>330112</t>
  </si>
  <si>
    <t>S1657013TFUFRUNONE</t>
  </si>
  <si>
    <t>FULLRUN FR-ONE 165/70 R13 79 T</t>
  </si>
  <si>
    <t>165</t>
  </si>
  <si>
    <t>79</t>
  </si>
  <si>
    <t>59144</t>
  </si>
  <si>
    <t>S2356018ZGOEXCELLENCE</t>
  </si>
  <si>
    <t>*GOODYEAR EXCELL 235/60 R18 103W</t>
  </si>
  <si>
    <t>103</t>
  </si>
  <si>
    <t>255001</t>
  </si>
  <si>
    <t>S2255516ZGOF1ASYMMETRIC2</t>
  </si>
  <si>
    <t>GOODYEAR F1-AS2 225/55 R16 99 Y XL</t>
  </si>
  <si>
    <t>99</t>
  </si>
  <si>
    <t>243059</t>
  </si>
  <si>
    <t>S2753520ZGOF1ASYMMETRIC2-ROF</t>
  </si>
  <si>
    <t>GOODYEAR F1-AS2 275/35 R20 102Y XL</t>
  </si>
  <si>
    <t>102</t>
  </si>
  <si>
    <t>384021</t>
  </si>
  <si>
    <t>S1955015VHAK125</t>
  </si>
  <si>
    <t>HANKOOK K125 195/50 R15 82 V</t>
  </si>
  <si>
    <t>82</t>
  </si>
  <si>
    <t>312649</t>
  </si>
  <si>
    <t>S2055516VHAK425</t>
  </si>
  <si>
    <t>HANKOOK K425 205/55 R16 91 V</t>
  </si>
  <si>
    <t>382648</t>
  </si>
  <si>
    <t>S1856514TIMECODRIVER4</t>
  </si>
  <si>
    <t>IMPERIAL</t>
  </si>
  <si>
    <t>IMPERIAL DRIVE4 185/65 R14 86 T</t>
  </si>
  <si>
    <t>382780</t>
  </si>
  <si>
    <t>S1856515TIMECODRIVER4</t>
  </si>
  <si>
    <t>IMPERIAL DRIVE4 185/65 R15 88 T</t>
  </si>
  <si>
    <t>384332</t>
  </si>
  <si>
    <t>S2155017ZIMECOSPORT2</t>
  </si>
  <si>
    <t>IMPERIAL SPORT2 215/50 R17 91 W</t>
  </si>
  <si>
    <t>344503</t>
  </si>
  <si>
    <t>S2853518ZKIKF550</t>
  </si>
  <si>
    <t>KINFOREST</t>
  </si>
  <si>
    <t>KINFORES KF550 285/35 R18 101Y XL</t>
  </si>
  <si>
    <t>101</t>
  </si>
  <si>
    <t>392935</t>
  </si>
  <si>
    <t>S2254517ZKOULTRAHIGHPERFORMANCE</t>
  </si>
  <si>
    <t>KORMORAN</t>
  </si>
  <si>
    <t>KORMORAN UHP 225/45ZR17 94 Y XL</t>
  </si>
  <si>
    <t>386924</t>
  </si>
  <si>
    <t>S2354019ZKOULTRAHIGHPERFORMANCE</t>
  </si>
  <si>
    <t>KORMORAN UHP 235/40ZR19 96 Y XL</t>
  </si>
  <si>
    <t>617110</t>
  </si>
  <si>
    <t>S1556514TKUES31</t>
  </si>
  <si>
    <t>KUMHO ES31 155/65 R14 75 T</t>
  </si>
  <si>
    <t>609234</t>
  </si>
  <si>
    <t>S2056516ZKUKH27</t>
  </si>
  <si>
    <t>KUMHO KH27 205/65 R16 95 W</t>
  </si>
  <si>
    <t>312583</t>
  </si>
  <si>
    <t>S1955516VLACATCHPOWER</t>
  </si>
  <si>
    <t>LANVIGATOR</t>
  </si>
  <si>
    <t>LANVIGAT CATCHP 195/55 R16 91 V XL</t>
  </si>
  <si>
    <t>389956</t>
  </si>
  <si>
    <t>S1855515VLADRIVEWAYS</t>
  </si>
  <si>
    <t>LASSA</t>
  </si>
  <si>
    <t>LASSA DRIVEW 185/55 R15 82 V</t>
  </si>
  <si>
    <t>606261</t>
  </si>
  <si>
    <t>S2454518ZLADRIVEWAYS</t>
  </si>
  <si>
    <t>LASSA DRIVEW 245/45 R18 100W XL</t>
  </si>
  <si>
    <t>318862</t>
  </si>
  <si>
    <t>S1457012SLENOVAGP</t>
  </si>
  <si>
    <t>LEAO</t>
  </si>
  <si>
    <t>LEAO NOV-GP 145/70 R12 69 S</t>
  </si>
  <si>
    <t>318883</t>
  </si>
  <si>
    <t>S2454519ZLENOVAFORCE</t>
  </si>
  <si>
    <t>LEAO NOVA 245/45 R19 98 Y</t>
  </si>
  <si>
    <t>98</t>
  </si>
  <si>
    <t>269987</t>
  </si>
  <si>
    <t>S1856515TLIGREENMAXECO</t>
  </si>
  <si>
    <t>LINGLONG</t>
  </si>
  <si>
    <t>LINGLONG GR-ECO 185/65 R15 92 T XL</t>
  </si>
  <si>
    <t>92</t>
  </si>
  <si>
    <t>289985</t>
  </si>
  <si>
    <t>S1556513TMAMTM</t>
  </si>
  <si>
    <t>MALATESTA (RETREAD)</t>
  </si>
  <si>
    <t>MALATEST MTM 155/65 R13 73 T</t>
  </si>
  <si>
    <t>73</t>
  </si>
  <si>
    <t>290005</t>
  </si>
  <si>
    <t>S1856515HMAMH1</t>
  </si>
  <si>
    <t>MALATEST MH1 185/65 R15 88 H</t>
  </si>
  <si>
    <t>396421</t>
  </si>
  <si>
    <t>S1955516VMAMU12</t>
  </si>
  <si>
    <t>MARSHAL</t>
  </si>
  <si>
    <t>MARSHAL MU12 195/55 R16 87 V</t>
  </si>
  <si>
    <t>48771</t>
  </si>
  <si>
    <t>S2356018VMAMP85XL</t>
  </si>
  <si>
    <t>MATADOR</t>
  </si>
  <si>
    <t>MATADOR MP85 235/60 R18 107V XL</t>
  </si>
  <si>
    <t>254256</t>
  </si>
  <si>
    <t>S2054517ZMAMAXIMUS</t>
  </si>
  <si>
    <t>MAXTREK</t>
  </si>
  <si>
    <t>MAXTREK MAX-M1 205/45 R17 88 W</t>
  </si>
  <si>
    <t>248563</t>
  </si>
  <si>
    <t>S2455519HMASIERRAS6</t>
  </si>
  <si>
    <t>MAXTREK SIERRA 245/55 R19 103H</t>
  </si>
  <si>
    <t>602848</t>
  </si>
  <si>
    <t>S2356516TMAECOSAVER</t>
  </si>
  <si>
    <t>MAZZINI</t>
  </si>
  <si>
    <t>MAZZINI ECO-SA 235/65 R16 103T</t>
  </si>
  <si>
    <t>369086</t>
  </si>
  <si>
    <t>S2255517ZMAECOP607</t>
  </si>
  <si>
    <t>MAZZINI ECO607 225/55 R17 101W XL</t>
  </si>
  <si>
    <t>340665</t>
  </si>
  <si>
    <t>S2254518ZMISUPERSPORT</t>
  </si>
  <si>
    <t>MICHELIN SUP-SP 225/45ZR18 95 Y XL</t>
  </si>
  <si>
    <t>59507</t>
  </si>
  <si>
    <t>S2953521ZMILATITUDESPORT</t>
  </si>
  <si>
    <t>MICHELIN LAT-SP 295/35 R21 107Y XL</t>
  </si>
  <si>
    <t>402702</t>
  </si>
  <si>
    <t>S2953020ZMISUPERSPORT</t>
  </si>
  <si>
    <t>MICHELIN SUP-SP 295/30ZR20 101Y XL</t>
  </si>
  <si>
    <t>226778</t>
  </si>
  <si>
    <t>S72513SMIX</t>
  </si>
  <si>
    <t>MICHELIN X 7.25 R13 90 S TT</t>
  </si>
  <si>
    <t>7.25</t>
  </si>
  <si>
    <t>380864</t>
  </si>
  <si>
    <t>S2255516ZMIF209</t>
  </si>
  <si>
    <t>MINERVA</t>
  </si>
  <si>
    <t>MINERVA F209 225/55 R16 99 W XL</t>
  </si>
  <si>
    <t>260093</t>
  </si>
  <si>
    <t>S1755515HMOM2OUTRUN</t>
  </si>
  <si>
    <t>MOMO TIRES</t>
  </si>
  <si>
    <t>MOMO M1-OUT 175/55 R15 77 H</t>
  </si>
  <si>
    <t>77</t>
  </si>
  <si>
    <t>47757</t>
  </si>
  <si>
    <t>S1655514VNAAS1</t>
  </si>
  <si>
    <t>NANKANG AS1 165/55 R14 72 V</t>
  </si>
  <si>
    <t>375207</t>
  </si>
  <si>
    <t>S1756515HNENBLUEHDPLUS</t>
  </si>
  <si>
    <t>NEXEN N-BLUE 175/65 R15 84 H</t>
  </si>
  <si>
    <t>278665</t>
  </si>
  <si>
    <t>S1955015VNENBLUEHDPLUS</t>
  </si>
  <si>
    <t>NEXEN N-BLUE 195/50 R15 82 V</t>
  </si>
  <si>
    <t>378213</t>
  </si>
  <si>
    <t>S2754520ZNENFERARU1</t>
  </si>
  <si>
    <t>NEXEN NF-RU1 275/45 R20 110Y XL</t>
  </si>
  <si>
    <t>312503</t>
  </si>
  <si>
    <t>S1556514TNONS3000</t>
  </si>
  <si>
    <t>NORDEXX</t>
  </si>
  <si>
    <t>NORDEXX NS3000 155/65 R14 75 T</t>
  </si>
  <si>
    <t>185056</t>
  </si>
  <si>
    <t>S2056015VOVVI682</t>
  </si>
  <si>
    <t>OVATION VI-682 205/60 R15 91 V</t>
  </si>
  <si>
    <t>244040</t>
  </si>
  <si>
    <t>S2156516HOVVI682</t>
  </si>
  <si>
    <t>OVATION VI-682 215/65 R16 102H XL</t>
  </si>
  <si>
    <t>245022</t>
  </si>
  <si>
    <t>S2254517ZPEPT741</t>
  </si>
  <si>
    <t>PETLAS PT741 225/45 R17 94 W XL</t>
  </si>
  <si>
    <t>262611</t>
  </si>
  <si>
    <t>S2055017ZPEPT741</t>
  </si>
  <si>
    <t>PETLAS PT741 205/50 R17 93 W XL</t>
  </si>
  <si>
    <t>93</t>
  </si>
  <si>
    <t>241171</t>
  </si>
  <si>
    <t>S2455018ZPICINTURATOP7-ROF</t>
  </si>
  <si>
    <t>PIRELLI CIN-P7 245/50 R18 100W</t>
  </si>
  <si>
    <t>274121</t>
  </si>
  <si>
    <t>S2753520ZPIPZERO</t>
  </si>
  <si>
    <t>PIRELLI P-ZERO 275/35ZR20 (102Y) XL</t>
  </si>
  <si>
    <t>340238</t>
  </si>
  <si>
    <t>S2654019ZPIPZERO</t>
  </si>
  <si>
    <t>PIRELLI P-ZERO 265/40ZR19 (98Y)</t>
  </si>
  <si>
    <t>607885</t>
  </si>
  <si>
    <t>S2256016ZRARPX800</t>
  </si>
  <si>
    <t>RADAR</t>
  </si>
  <si>
    <t>RADAR RPX800 225/60 R16 102W XL</t>
  </si>
  <si>
    <t>386663</t>
  </si>
  <si>
    <t>S1954516VRIROADPERFORMANCE</t>
  </si>
  <si>
    <t>RIKEN ROAD-P 195/45 R16 84 V XL</t>
  </si>
  <si>
    <t>211373</t>
  </si>
  <si>
    <t>S2156516HROROHP</t>
  </si>
  <si>
    <t>ROADSTONE</t>
  </si>
  <si>
    <t>ROADSTON RO-HP 215/65 R16 102H XL</t>
  </si>
  <si>
    <t>361376</t>
  </si>
  <si>
    <t>S1956014HRORH02</t>
  </si>
  <si>
    <t>ROTALLA</t>
  </si>
  <si>
    <t>ROTALLA RH02 195/60 R14 86 H</t>
  </si>
  <si>
    <t>361784</t>
  </si>
  <si>
    <t>S2255017ZRORU01</t>
  </si>
  <si>
    <t>ROTALLA RU01 225/50 R17 98 Y XL</t>
  </si>
  <si>
    <t>368393</t>
  </si>
  <si>
    <t>S2553519ZRORU01</t>
  </si>
  <si>
    <t>ROTALLA RU01 255/35 R19 96 Y XL</t>
  </si>
  <si>
    <t>301851</t>
  </si>
  <si>
    <t>S2155516ZRORPX988</t>
  </si>
  <si>
    <t>ROVELO</t>
  </si>
  <si>
    <t>ROVELO RPX988 215/55 R16 97 W XL</t>
  </si>
  <si>
    <t>338300</t>
  </si>
  <si>
    <t>S1755515TSAATREZZOECO</t>
  </si>
  <si>
    <t>SAILUN AT-ECO 175/55 R15 77 T</t>
  </si>
  <si>
    <t>335732</t>
  </si>
  <si>
    <t>S1957014HSAATREZZOECO</t>
  </si>
  <si>
    <t>SAILUN AT-ECO 195/70 R14 91 H</t>
  </si>
  <si>
    <t>335762</t>
  </si>
  <si>
    <t>S2055516VSAATREZZOELITE</t>
  </si>
  <si>
    <t>SAILUN ELITE 205/55 R16 91 V</t>
  </si>
  <si>
    <t>386252</t>
  </si>
  <si>
    <t>S2555020ZSAATREZZOZSRSUV</t>
  </si>
  <si>
    <t>SAILUN ZSR 255/50 R20 109Y XL</t>
  </si>
  <si>
    <t>269847</t>
  </si>
  <si>
    <t>S2054517ZSTST760</t>
  </si>
  <si>
    <t>STARMAXX ST760 205/45 R17 88 W XL</t>
  </si>
  <si>
    <t>381932</t>
  </si>
  <si>
    <t>S1556513HSUBC100</t>
  </si>
  <si>
    <t>SUMITOMO</t>
  </si>
  <si>
    <t>SUMITOMO BC100 155/65 R13 73 H</t>
  </si>
  <si>
    <t>345143</t>
  </si>
  <si>
    <t>S1556514TSUSF688</t>
  </si>
  <si>
    <t>SUNFULL SF-688 155/65 R14 75 T</t>
  </si>
  <si>
    <t>346465</t>
  </si>
  <si>
    <t>S1956014HSUSF688</t>
  </si>
  <si>
    <t>SUNFULL SF-688 195/60 R14 86 H</t>
  </si>
  <si>
    <t>617285</t>
  </si>
  <si>
    <t>S1955515HTAHIGHPERFORMANCE</t>
  </si>
  <si>
    <t>TAURUS HP 195/55 R15 85 H</t>
  </si>
  <si>
    <t>393042</t>
  </si>
  <si>
    <t>S2454019ZTIULTRAHIGHPERFORMANCE</t>
  </si>
  <si>
    <t>TIGAR UHP 245/40 R19 98 Y XL</t>
  </si>
  <si>
    <t>390402</t>
  </si>
  <si>
    <t>S2154517ZTOSPORTRACE</t>
  </si>
  <si>
    <t>TOMASON</t>
  </si>
  <si>
    <t>TOMASON SPORTR 215/45 R17 91 W XL</t>
  </si>
  <si>
    <t>382331</t>
  </si>
  <si>
    <t>S1856014HTOECO</t>
  </si>
  <si>
    <t>TOMKET ECO 185/60 R14 82 H</t>
  </si>
  <si>
    <t>611649</t>
  </si>
  <si>
    <t>S2354517ZTOSPORT3</t>
  </si>
  <si>
    <t>TOMKET SPORT3 235/45 R17 97 W XL</t>
  </si>
  <si>
    <t>611640</t>
  </si>
  <si>
    <t>S2256517HTOSUV3</t>
  </si>
  <si>
    <t>TOMKET SUV-3 225/65 R17 102H</t>
  </si>
  <si>
    <t>356265</t>
  </si>
  <si>
    <t>S2156516VTOOPUT</t>
  </si>
  <si>
    <t>TOYO OP-UT 215/65 R16 102V XL</t>
  </si>
  <si>
    <t>375636</t>
  </si>
  <si>
    <t>S1656513TTRXPRIVILOTX2</t>
  </si>
  <si>
    <t>TRACMAX</t>
  </si>
  <si>
    <t>TRACMAX PR-TX2 165/65 R13 77 T</t>
  </si>
  <si>
    <t>382524</t>
  </si>
  <si>
    <t>S1657014TTRXPRIVILOTX2</t>
  </si>
  <si>
    <t>TRACMAX PR-TX2 165/70 R14 85 T XL</t>
  </si>
  <si>
    <t>380929</t>
  </si>
  <si>
    <t>S1956515HTRXPRIVILOTX2</t>
  </si>
  <si>
    <t>TRACMAX PR-TX2 195/65 R15 91 H</t>
  </si>
  <si>
    <t>387771</t>
  </si>
  <si>
    <t>S1757014HTRTE301</t>
  </si>
  <si>
    <t>TRIANGLE TE301 175/70 R14 88 H XL</t>
  </si>
  <si>
    <t>226926</t>
  </si>
  <si>
    <t>S2057014VVRSPRINTCLASSIC</t>
  </si>
  <si>
    <t>VREDEST. SPRINT 205/70 R14 95 V</t>
  </si>
  <si>
    <t>384180</t>
  </si>
  <si>
    <t>S1856515TYOBLUEARTHES32</t>
  </si>
  <si>
    <t>YOKOHAMA ES32 185/65 R15 88 T</t>
  </si>
  <si>
    <t>364941</t>
  </si>
  <si>
    <t>S2354517ZYOADVANFLEVAV701</t>
  </si>
  <si>
    <t>YOKOHAMA V701 235/45 R17 97 W XL</t>
  </si>
  <si>
    <t>255082</t>
  </si>
  <si>
    <t>S2256517HYOG91AV</t>
  </si>
  <si>
    <t>YOKOHAMA G91AV 225/65 R17 102H</t>
  </si>
  <si>
    <t>242291</t>
  </si>
  <si>
    <t>S2454018ZYOADVANSPORTV105</t>
  </si>
  <si>
    <t>YOKOHAMA V105 245/40ZR18 97 Y XL</t>
  </si>
  <si>
    <t>246545</t>
  </si>
  <si>
    <t>S2056515VZEZT1000</t>
  </si>
  <si>
    <t>ZEETEX</t>
  </si>
  <si>
    <t>ZEETEX ZT1000 205/65 R15 94 V</t>
  </si>
  <si>
    <t>359550</t>
  </si>
  <si>
    <t>W1956515TAVWT7</t>
  </si>
  <si>
    <t>AVON WT7 195/65 R15 91 T</t>
  </si>
  <si>
    <t>Winter</t>
  </si>
  <si>
    <t>362589</t>
  </si>
  <si>
    <t>W2255017VBFGFORCEWINTER2</t>
  </si>
  <si>
    <t>BF-GOODR GFWIN2 225/50 R17 98 V XL</t>
  </si>
  <si>
    <t>393107</t>
  </si>
  <si>
    <t>W1956016HCOTS860</t>
  </si>
  <si>
    <t>CONTI TS860 195/60 R16 89 H</t>
  </si>
  <si>
    <t>89</t>
  </si>
  <si>
    <t>608930</t>
  </si>
  <si>
    <t>W2655019VCOTS850PSUV</t>
  </si>
  <si>
    <t>CONTI TS850P 265/50 R19 110V</t>
  </si>
  <si>
    <t>279551</t>
  </si>
  <si>
    <t>W2555019VDUSPWINTERSPORT4D</t>
  </si>
  <si>
    <t>DUNLOP WIN-4D 255/50 R19 103V</t>
  </si>
  <si>
    <t>608177</t>
  </si>
  <si>
    <t>W2454518VDUWINTERSPORT5</t>
  </si>
  <si>
    <t>DUNLOP WIN-5 245/45 R18 100V XL</t>
  </si>
  <si>
    <t>366580</t>
  </si>
  <si>
    <t>W2354518HEVEW66</t>
  </si>
  <si>
    <t>EVERGREE EW66 235/45 R18 98 H XL</t>
  </si>
  <si>
    <t>397664</t>
  </si>
  <si>
    <t>W1657014TFOGOWINHP</t>
  </si>
  <si>
    <t>FORTUNA</t>
  </si>
  <si>
    <t>FORTUNA GOW-HP 165/70 R14 81 T</t>
  </si>
  <si>
    <t>81</t>
  </si>
  <si>
    <t>250354</t>
  </si>
  <si>
    <t>W1856515TFUMONTERO3</t>
  </si>
  <si>
    <t>FULDA</t>
  </si>
  <si>
    <t>FULDA MONT-3 185/65 R15 88 T</t>
  </si>
  <si>
    <t>364175</t>
  </si>
  <si>
    <t>W2254018VGOSW608</t>
  </si>
  <si>
    <t>GOODRIDE</t>
  </si>
  <si>
    <t>GOODRIDE SW608 225/40 R18 92 V XL</t>
  </si>
  <si>
    <t>368296</t>
  </si>
  <si>
    <t>W2455018VGRSUREGRIPPROWINTER</t>
  </si>
  <si>
    <t>GRIPMAX</t>
  </si>
  <si>
    <t>GRIPMAX SU-WIN 245/50 R18 100V</t>
  </si>
  <si>
    <t>364430</t>
  </si>
  <si>
    <t>W1457013TIMSNOWDRAGONHP</t>
  </si>
  <si>
    <t>IMPERIAL SNO-HP 145/70 R13 71 T</t>
  </si>
  <si>
    <t>58618</t>
  </si>
  <si>
    <t>W1856015TKISW40</t>
  </si>
  <si>
    <t>KINGSTAR</t>
  </si>
  <si>
    <t>KINGSTAR SW40 185/60 R15 88 T XL</t>
  </si>
  <si>
    <t>62038</t>
  </si>
  <si>
    <t>W1757014TKOSNOWPROB2</t>
  </si>
  <si>
    <t>*KORMORAN SNO-B2 175/70 R14 84 T</t>
  </si>
  <si>
    <t>231188</t>
  </si>
  <si>
    <t>W1756514TLAWINTER</t>
  </si>
  <si>
    <t>LANDSAIL</t>
  </si>
  <si>
    <t>LANDSAIL WINTER 175/65 R14 82 T</t>
  </si>
  <si>
    <t>300107</t>
  </si>
  <si>
    <t>W2255517HLAWINTER</t>
  </si>
  <si>
    <t>LANDSAIL WINTER 225/55 R17 97 H</t>
  </si>
  <si>
    <t>601191</t>
  </si>
  <si>
    <t>W2354517HMASNOWLEOPARD</t>
  </si>
  <si>
    <t>MAZZINI SNOW 235/45 R17 97 H XL</t>
  </si>
  <si>
    <t>601153</t>
  </si>
  <si>
    <t>W1856014TMASNOWLEOPARD</t>
  </si>
  <si>
    <t>MAZZINI SNOW 185/60 R14 82 T</t>
  </si>
  <si>
    <t>600810</t>
  </si>
  <si>
    <t>W2254018HMASNOWLEOPARD</t>
  </si>
  <si>
    <t>MAZZINI SNOW 225/40 R18 92 H XL</t>
  </si>
  <si>
    <t>366523</t>
  </si>
  <si>
    <t>W2454518VMIPILOTALPINPA4</t>
  </si>
  <si>
    <t>MICHELIN P-ALP4 245/45 R18 100V XL</t>
  </si>
  <si>
    <t>393836</t>
  </si>
  <si>
    <t>W2156517HMIALPINA5</t>
  </si>
  <si>
    <t>MICHELIN ALP-A5 215/65 R17 99 H</t>
  </si>
  <si>
    <t>163210</t>
  </si>
  <si>
    <t>W2255516HMIS210</t>
  </si>
  <si>
    <t>MINERVA S210 225/55 R16 99 H XL</t>
  </si>
  <si>
    <t>319137</t>
  </si>
  <si>
    <t>W1955515HNEWINSNOWG-WH2</t>
  </si>
  <si>
    <t>NEXEN SNOW-G 195/55 R15 85 H</t>
  </si>
  <si>
    <t>397450</t>
  </si>
  <si>
    <t>W2154517VNEWINGUARDSPORT2WU7</t>
  </si>
  <si>
    <t>NEXEN WI-SP2 215/45 R17 91 V XL</t>
  </si>
  <si>
    <t>394032</t>
  </si>
  <si>
    <t>W2155517VNEWINGUARDSPORT2WU7</t>
  </si>
  <si>
    <t>NEXEN WI-SP2 215/55 R17 98 V XL</t>
  </si>
  <si>
    <t>395744</t>
  </si>
  <si>
    <t>W2354519VNEWINGUARDSPORT2WU7</t>
  </si>
  <si>
    <t>NEXEN WI-SP2 235/45 R19 99 V XL</t>
  </si>
  <si>
    <t>600318</t>
  </si>
  <si>
    <t>W1956515TNOHKPL9</t>
  </si>
  <si>
    <t>NOKIAN</t>
  </si>
  <si>
    <t>NOKIAN HKPL-9 195/65 R15 95 T XL</t>
  </si>
  <si>
    <t>335645</t>
  </si>
  <si>
    <t>W2155516HNOWRD4</t>
  </si>
  <si>
    <t>NOKIAN WRD4 215/55 R16 93 H</t>
  </si>
  <si>
    <t>257477</t>
  </si>
  <si>
    <t>W1657013TOVW586</t>
  </si>
  <si>
    <t>OVATION W-586 165/70 R13 79 T</t>
  </si>
  <si>
    <t>227652</t>
  </si>
  <si>
    <t>W1955516HOVW586</t>
  </si>
  <si>
    <t>OVATION W586 195/55 R16 91 H XL</t>
  </si>
  <si>
    <t>605276</t>
  </si>
  <si>
    <t>W2754020VPEW671</t>
  </si>
  <si>
    <t>PETLAS W671 275/40 R20 106V XL</t>
  </si>
  <si>
    <t>300430</t>
  </si>
  <si>
    <t>W2455519HPEW671</t>
  </si>
  <si>
    <t>PETLAS W671 245/55 R19 103H</t>
  </si>
  <si>
    <t>383079</t>
  </si>
  <si>
    <t>W2255517HPIWINTERSOTTOZERO3-ROF</t>
  </si>
  <si>
    <t>PIRELLI WI-SZ3 225/55 R17 97 H</t>
  </si>
  <si>
    <t>396746</t>
  </si>
  <si>
    <t>W2753020ZPIW270SOTTOZEROS2</t>
  </si>
  <si>
    <t>PIRELLI W270S2 275/30 R20 97 W XL</t>
  </si>
  <si>
    <t>601651</t>
  </si>
  <si>
    <t>W2454019VROS210</t>
  </si>
  <si>
    <t>ROTALLA S210 245/40 R19 98 V XL</t>
  </si>
  <si>
    <t>348594</t>
  </si>
  <si>
    <t>W2656018TRORWS677</t>
  </si>
  <si>
    <t>ROVELO RWS677 265/60 R18 110T</t>
  </si>
  <si>
    <t>610129</t>
  </si>
  <si>
    <t>W2055516TSAWST3ICEBLAZER</t>
  </si>
  <si>
    <t>SAILUN WST3 205/55 R16 94 T XL</t>
  </si>
  <si>
    <t>370084</t>
  </si>
  <si>
    <t>W2255518HSUSF982</t>
  </si>
  <si>
    <t>SUNFULL SF-982 225/55 R18 98 H</t>
  </si>
  <si>
    <t>332886</t>
  </si>
  <si>
    <t>W1657014TSUBLUEWINHP</t>
  </si>
  <si>
    <t>SUPERIA BLU-HP 165/70 R14 81 T</t>
  </si>
  <si>
    <t>332893</t>
  </si>
  <si>
    <t>W1856514TSUBLUEWINHP</t>
  </si>
  <si>
    <t>SUPERIA BLU-HP 185/65 R14 86 T</t>
  </si>
  <si>
    <t>399483</t>
  </si>
  <si>
    <t>W2256016VTOSNOWROAD3</t>
  </si>
  <si>
    <t>TOMKET SNOW-3 225/60 R16 102V XL</t>
  </si>
  <si>
    <t>604190</t>
  </si>
  <si>
    <t>W2255017VTRSNOWPOWERUHP</t>
  </si>
  <si>
    <t>TRISTAR</t>
  </si>
  <si>
    <t>TRISTAR SN-UHP 225/50 R17 98 V XL</t>
  </si>
  <si>
    <t>604782</t>
  </si>
  <si>
    <t>W2654021VYOBLUEARTHV905SUV</t>
  </si>
  <si>
    <t>YOKOHAMA V905 265/40 R21 105V XL</t>
  </si>
  <si>
    <t>105</t>
  </si>
  <si>
    <t>Зведення по типах шин</t>
  </si>
  <si>
    <t>К-сть позицій</t>
  </si>
  <si>
    <t>Мін ціна (€)</t>
  </si>
  <si>
    <t>Макс ціна (€)</t>
  </si>
  <si>
    <t>Середня ціна (€)</t>
  </si>
  <si>
    <t>Загальна наявність</t>
  </si>
  <si>
    <t>Кількість брендів</t>
  </si>
  <si>
    <t>РАЗОМ</t>
  </si>
  <si>
    <t>Топ брендів за кількістю позицій</t>
  </si>
  <si>
    <t>#</t>
  </si>
  <si>
    <t>Позицій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</si>
</sst>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\€"/>
  </numFmts>
  <fonts count="12" x14ac:knownFonts="1">
    <font>
      <sz val="11"/>
      <color theme="1"/>
      <name val="Calibri"/>
      <family val="2"/>
      <scheme val="minor"/>
    </font>
    <font>
      <b/>
      <sz val="14"/>
      <color rgb="FFFFFFFF"/>
      <name val="Arial"/>
      <family val="2"/>
      <charset val="204"/>
    </font>
    <font>
      <b/>
      <sz val="9"/>
      <color rgb="FFFFFFFF"/>
      <name val="Arial"/>
      <family val="2"/>
      <charset val="204"/>
    </font>
    <font>
      <sz val="9"/>
      <name val="Arial"/>
      <family val="2"/>
      <charset val="204"/>
    </font>
    <font>
      <sz val="8"/>
      <color rgb="FF7F8C8D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7D5A00"/>
      <name val="Arial"/>
      <family val="2"/>
      <charset val="204"/>
    </font>
    <font>
      <b/>
      <sz val="9"/>
      <color rgb="FF375623"/>
      <name val="Arial"/>
      <family val="2"/>
      <charset val="204"/>
    </font>
    <font>
      <b/>
      <sz val="10"/>
      <color rgb="FF375623"/>
      <name val="Arial"/>
      <family val="2"/>
      <charset val="204"/>
    </font>
    <font>
      <b/>
      <sz val="13"/>
      <color rgb="FFFFFFFF"/>
      <name val="Arial"/>
      <family val="2"/>
      <charset val="204"/>
    </font>
    <font>
      <b/>
      <sz val="11"/>
      <color rgb="FFFFFFFF"/>
      <name val="Arial"/>
      <family val="2"/>
      <charset val="204"/>
    </font>
    <font>
      <b/>
      <sz val="11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2F5496"/>
      </patternFill>
    </fill>
    <fill>
      <patternFill patternType="solid">
        <fgColor rgb="FFFFFFFF"/>
      </patternFill>
    </fill>
    <fill>
      <patternFill patternType="solid">
        <fgColor rgb="FFD5E8D4"/>
      </patternFill>
    </fill>
    <fill>
      <patternFill patternType="solid">
        <fgColor rgb="FFFFEB9C"/>
      </patternFill>
    </fill>
    <fill>
      <patternFill patternType="solid">
        <fgColor rgb="FFEEF2F9"/>
      </patternFill>
    </fill>
    <fill>
      <patternFill patternType="solid">
        <fgColor rgb="FFC6EFCE"/>
      </patternFill>
    </fill>
    <fill>
      <patternFill patternType="solid">
        <fgColor rgb="FFE1D5E7"/>
      </patternFill>
    </fill>
    <fill>
      <patternFill patternType="solid">
        <fgColor rgb="FFF8CECC"/>
      </patternFill>
    </fill>
    <fill>
      <patternFill patternType="solid">
        <fgColor rgb="FFD6EAF8"/>
      </patternFill>
    </fill>
    <fill>
      <patternFill patternType="solid">
        <fgColor rgb="FFE0E0E0"/>
      </patternFill>
    </fill>
    <fill>
      <patternFill patternType="solid">
        <fgColor rgb="FFFFE6CC"/>
      </patternFill>
    </fill>
    <fill>
      <patternFill patternType="solid">
        <fgColor rgb="FFFDFEFE"/>
      </patternFill>
    </fill>
    <fill>
      <patternFill patternType="solid">
        <fgColor rgb="FFFFD7CD"/>
      </patternFill>
    </fill>
    <fill>
      <patternFill patternType="solid">
        <fgColor rgb="FFFFF2CC"/>
      </patternFill>
    </fill>
    <fill>
      <patternFill patternType="solid">
        <fgColor rgb="FFDAE8FC"/>
      </patternFill>
    </fill>
    <fill>
      <patternFill patternType="solid">
        <fgColor rgb="FFD6E4F7"/>
      </patternFill>
    </fill>
    <fill>
      <patternFill patternType="solid">
        <fgColor rgb="FFFFD700"/>
      </patternFill>
    </fill>
    <fill>
      <patternFill patternType="solid">
        <fgColor rgb="FFC0C0C0"/>
      </patternFill>
    </fill>
    <fill>
      <patternFill patternType="solid">
        <fgColor rgb="FFCD7F32"/>
      </patternFill>
    </fill>
  </fills>
  <borders count="3">
    <border>
      <left/>
      <right/>
      <top/>
      <bottom/>
      <diagonal/>
    </border>
    <border>
      <left style="thin">
        <color rgb="FFBCC4D0"/>
      </left>
      <right style="thin">
        <color rgb="FFBCC4D0"/>
      </right>
      <top style="thin">
        <color rgb="FFBCC4D0"/>
      </top>
      <bottom style="medium">
        <color rgb="FF2F5496"/>
      </bottom>
      <diagonal/>
    </border>
    <border>
      <left style="thin">
        <color rgb="FFBCC4D0"/>
      </left>
      <right style="thin">
        <color rgb="FFBCC4D0"/>
      </right>
      <top style="thin">
        <color rgb="FFBCC4D0"/>
      </top>
      <bottom style="thin">
        <color rgb="FFBCC4D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/>
    </xf>
    <xf numFmtId="0" fontId="3" fillId="4" borderId="2" xfId="0" applyFont="1" applyFill="1" applyBorder="1"/>
    <xf numFmtId="0" fontId="5" fillId="5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164" fontId="3" fillId="4" borderId="2" xfId="0" applyNumberFormat="1" applyFont="1" applyFill="1" applyBorder="1" applyAlignment="1">
      <alignment horizontal="right"/>
    </xf>
    <xf numFmtId="0" fontId="6" fillId="6" borderId="2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3" fillId="7" borderId="2" xfId="0" applyFont="1" applyFill="1" applyBorder="1"/>
    <xf numFmtId="0" fontId="3" fillId="7" borderId="2" xfId="0" applyFont="1" applyFill="1" applyBorder="1" applyAlignment="1">
      <alignment horizontal="center"/>
    </xf>
    <xf numFmtId="164" fontId="3" fillId="7" borderId="2" xfId="0" applyNumberFormat="1" applyFont="1" applyFill="1" applyBorder="1" applyAlignment="1">
      <alignment horizontal="right"/>
    </xf>
    <xf numFmtId="0" fontId="7" fillId="8" borderId="2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7" borderId="2" xfId="0" applyFont="1" applyFill="1" applyBorder="1" applyAlignment="1">
      <alignment horizontal="center"/>
    </xf>
    <xf numFmtId="0" fontId="5" fillId="9" borderId="2" xfId="0" applyFont="1" applyFill="1" applyBorder="1" applyAlignment="1">
      <alignment horizontal="center"/>
    </xf>
    <xf numFmtId="0" fontId="5" fillId="10" borderId="2" xfId="0" applyFont="1" applyFill="1" applyBorder="1" applyAlignment="1">
      <alignment horizontal="center"/>
    </xf>
    <xf numFmtId="0" fontId="5" fillId="11" borderId="2" xfId="0" applyFont="1" applyFill="1" applyBorder="1" applyAlignment="1">
      <alignment horizontal="center"/>
    </xf>
    <xf numFmtId="0" fontId="5" fillId="12" borderId="2" xfId="0" applyFont="1" applyFill="1" applyBorder="1" applyAlignment="1">
      <alignment horizontal="center"/>
    </xf>
    <xf numFmtId="0" fontId="5" fillId="13" borderId="2" xfId="0" applyFont="1" applyFill="1" applyBorder="1" applyAlignment="1">
      <alignment horizontal="center"/>
    </xf>
    <xf numFmtId="0" fontId="5" fillId="14" borderId="2" xfId="0" applyFont="1" applyFill="1" applyBorder="1" applyAlignment="1">
      <alignment horizontal="center"/>
    </xf>
    <xf numFmtId="0" fontId="5" fillId="15" borderId="2" xfId="0" applyFont="1" applyFill="1" applyBorder="1" applyAlignment="1">
      <alignment horizontal="center"/>
    </xf>
    <xf numFmtId="0" fontId="5" fillId="16" borderId="2" xfId="0" applyFont="1" applyFill="1" applyBorder="1" applyAlignment="1">
      <alignment horizontal="center"/>
    </xf>
    <xf numFmtId="0" fontId="5" fillId="17" borderId="2" xfId="0" applyFont="1" applyFill="1" applyBorder="1" applyAlignment="1">
      <alignment horizontal="center"/>
    </xf>
    <xf numFmtId="0" fontId="5" fillId="16" borderId="2" xfId="0" applyFont="1" applyFill="1" applyBorder="1"/>
    <xf numFmtId="0" fontId="3" fillId="16" borderId="2" xfId="0" applyFont="1" applyFill="1" applyBorder="1" applyAlignment="1">
      <alignment horizontal="center"/>
    </xf>
    <xf numFmtId="164" fontId="3" fillId="16" borderId="2" xfId="0" applyNumberFormat="1" applyFont="1" applyFill="1" applyBorder="1" applyAlignment="1">
      <alignment horizontal="right"/>
    </xf>
    <xf numFmtId="0" fontId="5" fillId="5" borderId="2" xfId="0" applyFont="1" applyFill="1" applyBorder="1"/>
    <xf numFmtId="0" fontId="3" fillId="5" borderId="2" xfId="0" applyFont="1" applyFill="1" applyBorder="1" applyAlignment="1">
      <alignment horizontal="center"/>
    </xf>
    <xf numFmtId="164" fontId="3" fillId="5" borderId="2" xfId="0" applyNumberFormat="1" applyFont="1" applyFill="1" applyBorder="1" applyAlignment="1">
      <alignment horizontal="right"/>
    </xf>
    <xf numFmtId="0" fontId="5" fillId="17" borderId="2" xfId="0" applyFont="1" applyFill="1" applyBorder="1"/>
    <xf numFmtId="0" fontId="3" fillId="17" borderId="2" xfId="0" applyFont="1" applyFill="1" applyBorder="1" applyAlignment="1">
      <alignment horizontal="center"/>
    </xf>
    <xf numFmtId="164" fontId="3" fillId="17" borderId="2" xfId="0" applyNumberFormat="1" applyFont="1" applyFill="1" applyBorder="1" applyAlignment="1">
      <alignment horizontal="right"/>
    </xf>
    <xf numFmtId="0" fontId="5" fillId="9" borderId="2" xfId="0" applyFont="1" applyFill="1" applyBorder="1"/>
    <xf numFmtId="0" fontId="3" fillId="9" borderId="2" xfId="0" applyFont="1" applyFill="1" applyBorder="1" applyAlignment="1">
      <alignment horizontal="center"/>
    </xf>
    <xf numFmtId="164" fontId="3" fillId="9" borderId="2" xfId="0" applyNumberFormat="1" applyFont="1" applyFill="1" applyBorder="1" applyAlignment="1">
      <alignment horizontal="right"/>
    </xf>
    <xf numFmtId="0" fontId="5" fillId="13" borderId="2" xfId="0" applyFont="1" applyFill="1" applyBorder="1"/>
    <xf numFmtId="0" fontId="3" fillId="13" borderId="2" xfId="0" applyFont="1" applyFill="1" applyBorder="1" applyAlignment="1">
      <alignment horizontal="center"/>
    </xf>
    <xf numFmtId="164" fontId="3" fillId="13" borderId="2" xfId="0" applyNumberFormat="1" applyFont="1" applyFill="1" applyBorder="1" applyAlignment="1">
      <alignment horizontal="right"/>
    </xf>
    <xf numFmtId="0" fontId="5" fillId="10" borderId="2" xfId="0" applyFont="1" applyFill="1" applyBorder="1"/>
    <xf numFmtId="0" fontId="3" fillId="10" borderId="2" xfId="0" applyFont="1" applyFill="1" applyBorder="1" applyAlignment="1">
      <alignment horizontal="center"/>
    </xf>
    <xf numFmtId="164" fontId="3" fillId="10" borderId="2" xfId="0" applyNumberFormat="1" applyFont="1" applyFill="1" applyBorder="1" applyAlignment="1">
      <alignment horizontal="right"/>
    </xf>
    <xf numFmtId="0" fontId="5" fillId="14" borderId="2" xfId="0" applyFont="1" applyFill="1" applyBorder="1"/>
    <xf numFmtId="0" fontId="3" fillId="14" borderId="2" xfId="0" applyFont="1" applyFill="1" applyBorder="1" applyAlignment="1">
      <alignment horizontal="center"/>
    </xf>
    <xf numFmtId="164" fontId="3" fillId="14" borderId="2" xfId="0" applyNumberFormat="1" applyFont="1" applyFill="1" applyBorder="1" applyAlignment="1">
      <alignment horizontal="right"/>
    </xf>
    <xf numFmtId="0" fontId="5" fillId="12" borderId="2" xfId="0" applyFont="1" applyFill="1" applyBorder="1"/>
    <xf numFmtId="0" fontId="3" fillId="12" borderId="2" xfId="0" applyFont="1" applyFill="1" applyBorder="1" applyAlignment="1">
      <alignment horizontal="center"/>
    </xf>
    <xf numFmtId="164" fontId="3" fillId="12" borderId="2" xfId="0" applyNumberFormat="1" applyFont="1" applyFill="1" applyBorder="1" applyAlignment="1">
      <alignment horizontal="right"/>
    </xf>
    <xf numFmtId="0" fontId="5" fillId="15" borderId="2" xfId="0" applyFont="1" applyFill="1" applyBorder="1"/>
    <xf numFmtId="0" fontId="3" fillId="15" borderId="2" xfId="0" applyFont="1" applyFill="1" applyBorder="1" applyAlignment="1">
      <alignment horizontal="center"/>
    </xf>
    <xf numFmtId="164" fontId="3" fillId="15" borderId="2" xfId="0" applyNumberFormat="1" applyFont="1" applyFill="1" applyBorder="1" applyAlignment="1">
      <alignment horizontal="right"/>
    </xf>
    <xf numFmtId="0" fontId="5" fillId="11" borderId="2" xfId="0" applyFont="1" applyFill="1" applyBorder="1"/>
    <xf numFmtId="0" fontId="3" fillId="11" borderId="2" xfId="0" applyFont="1" applyFill="1" applyBorder="1" applyAlignment="1">
      <alignment horizontal="center"/>
    </xf>
    <xf numFmtId="164" fontId="3" fillId="11" borderId="2" xfId="0" applyNumberFormat="1" applyFont="1" applyFill="1" applyBorder="1" applyAlignment="1">
      <alignment horizontal="right"/>
    </xf>
    <xf numFmtId="0" fontId="10" fillId="2" borderId="1" xfId="0" applyFont="1" applyFill="1" applyBorder="1"/>
    <xf numFmtId="0" fontId="11" fillId="18" borderId="1" xfId="0" applyFont="1" applyFill="1" applyBorder="1" applyAlignment="1">
      <alignment horizontal="center"/>
    </xf>
    <xf numFmtId="0" fontId="0" fillId="0" borderId="1" xfId="0" applyBorder="1"/>
    <xf numFmtId="0" fontId="5" fillId="19" borderId="2" xfId="0" applyFont="1" applyFill="1" applyBorder="1" applyAlignment="1">
      <alignment horizontal="center"/>
    </xf>
    <xf numFmtId="0" fontId="5" fillId="19" borderId="2" xfId="0" applyFont="1" applyFill="1" applyBorder="1"/>
    <xf numFmtId="164" fontId="5" fillId="19" borderId="2" xfId="0" applyNumberFormat="1" applyFont="1" applyFill="1" applyBorder="1" applyAlignment="1">
      <alignment horizontal="right"/>
    </xf>
    <xf numFmtId="0" fontId="5" fillId="20" borderId="2" xfId="0" applyFont="1" applyFill="1" applyBorder="1" applyAlignment="1">
      <alignment horizontal="center"/>
    </xf>
    <xf numFmtId="0" fontId="5" fillId="20" borderId="2" xfId="0" applyFont="1" applyFill="1" applyBorder="1"/>
    <xf numFmtId="164" fontId="5" fillId="20" borderId="2" xfId="0" applyNumberFormat="1" applyFont="1" applyFill="1" applyBorder="1" applyAlignment="1">
      <alignment horizontal="right"/>
    </xf>
    <xf numFmtId="0" fontId="5" fillId="21" borderId="2" xfId="0" applyFont="1" applyFill="1" applyBorder="1" applyAlignment="1">
      <alignment horizontal="center"/>
    </xf>
    <xf numFmtId="0" fontId="5" fillId="21" borderId="2" xfId="0" applyFont="1" applyFill="1" applyBorder="1"/>
    <xf numFmtId="164" fontId="5" fillId="21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0" fillId="0" borderId="0" xfId="0"/>
    <xf numFmtId="0" fontId="9" fillId="2" borderId="0" xfId="0" applyFont="1" applyFill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1"/>
  <sheetViews>
    <sheetView showGridLines="0" tabSelected="1" workbookViewId="0">
      <pane ySplit="2" topLeftCell="A36" activePane="bottomLeft" state="frozen"/>
      <selection pane="bottomLeft" sqref="A1:R1"/>
    </sheetView>
  </sheetViews>
  <sheetFormatPr defaultRowHeight="15" x14ac:dyDescent="0.25"/>
  <cols>
    <col min="1" max="1" width="9" customWidth="1"/>
    <col min="2" max="3" width="20" customWidth="1"/>
    <col min="4" max="4" width="36" customWidth="1"/>
    <col min="5" max="5" width="14" customWidth="1"/>
    <col min="6" max="11" width="8" customWidth="1"/>
    <col min="12" max="13" width="6" customWidth="1"/>
    <col min="14" max="17" width="11" customWidth="1"/>
    <col min="18" max="18" width="16" customWidth="1"/>
  </cols>
  <sheetData>
    <row r="1" spans="1:18" ht="32.1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</row>
    <row r="2" spans="1:18" ht="27.9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</row>
    <row r="3" spans="1:18" x14ac:dyDescent="0.25">
      <c r="A3" s="2" t="s">
        <v>19</v>
      </c>
      <c r="B3" s="3" t="s">
        <v>20</v>
      </c>
      <c r="C3" s="3" t="s">
        <v>21</v>
      </c>
      <c r="D3" s="3" t="s">
        <v>22</v>
      </c>
      <c r="E3" s="4" t="s">
        <v>23</v>
      </c>
      <c r="F3" s="3" t="s">
        <v>24</v>
      </c>
      <c r="G3" s="3" t="s">
        <v>25</v>
      </c>
      <c r="H3" s="3" t="s">
        <v>26</v>
      </c>
      <c r="I3" s="3" t="s">
        <v>27</v>
      </c>
      <c r="J3" s="3" t="s">
        <v>28</v>
      </c>
      <c r="K3" s="5"/>
      <c r="L3" s="5"/>
      <c r="M3" s="5"/>
      <c r="N3" s="6">
        <v>70.03</v>
      </c>
      <c r="O3" s="6"/>
      <c r="P3" s="6">
        <v>65.23</v>
      </c>
      <c r="Q3" s="7">
        <v>3</v>
      </c>
      <c r="R3" s="5" t="s">
        <v>29</v>
      </c>
    </row>
    <row r="4" spans="1:18" x14ac:dyDescent="0.25">
      <c r="A4" s="8" t="s">
        <v>30</v>
      </c>
      <c r="B4" s="9" t="s">
        <v>31</v>
      </c>
      <c r="C4" s="9" t="s">
        <v>32</v>
      </c>
      <c r="D4" s="9" t="s">
        <v>33</v>
      </c>
      <c r="E4" s="4" t="s">
        <v>23</v>
      </c>
      <c r="F4" s="9" t="s">
        <v>34</v>
      </c>
      <c r="G4" s="9" t="s">
        <v>35</v>
      </c>
      <c r="H4" s="9" t="s">
        <v>26</v>
      </c>
      <c r="I4" s="9" t="s">
        <v>36</v>
      </c>
      <c r="J4" s="9" t="s">
        <v>28</v>
      </c>
      <c r="K4" s="10"/>
      <c r="L4" s="10"/>
      <c r="M4" s="10"/>
      <c r="N4" s="11">
        <v>29.91</v>
      </c>
      <c r="O4" s="11">
        <v>27.8</v>
      </c>
      <c r="P4" s="11">
        <v>37.119999999999997</v>
      </c>
      <c r="Q4" s="12">
        <v>100</v>
      </c>
      <c r="R4" s="10" t="s">
        <v>29</v>
      </c>
    </row>
    <row r="5" spans="1:18" x14ac:dyDescent="0.25">
      <c r="A5" s="2" t="s">
        <v>37</v>
      </c>
      <c r="B5" s="3" t="s">
        <v>38</v>
      </c>
      <c r="C5" s="3" t="s">
        <v>39</v>
      </c>
      <c r="D5" s="3" t="s">
        <v>40</v>
      </c>
      <c r="E5" s="4" t="s">
        <v>23</v>
      </c>
      <c r="F5" s="3" t="s">
        <v>41</v>
      </c>
      <c r="G5" s="3"/>
      <c r="H5" s="3" t="s">
        <v>42</v>
      </c>
      <c r="I5" s="3"/>
      <c r="J5" s="3" t="s">
        <v>43</v>
      </c>
      <c r="K5" s="5"/>
      <c r="L5" s="5"/>
      <c r="M5" s="5"/>
      <c r="N5" s="6">
        <v>75.55</v>
      </c>
      <c r="O5" s="6">
        <v>71.260000000000005</v>
      </c>
      <c r="P5" s="6">
        <v>78.33</v>
      </c>
      <c r="Q5" s="12">
        <v>91</v>
      </c>
      <c r="R5" s="5" t="s">
        <v>29</v>
      </c>
    </row>
    <row r="6" spans="1:18" x14ac:dyDescent="0.25">
      <c r="A6" s="8" t="s">
        <v>44</v>
      </c>
      <c r="B6" s="9" t="s">
        <v>45</v>
      </c>
      <c r="C6" s="9" t="s">
        <v>46</v>
      </c>
      <c r="D6" s="9" t="s">
        <v>47</v>
      </c>
      <c r="E6" s="4" t="s">
        <v>23</v>
      </c>
      <c r="F6" s="9" t="s">
        <v>35</v>
      </c>
      <c r="G6" s="9" t="s">
        <v>48</v>
      </c>
      <c r="H6" s="9" t="s">
        <v>49</v>
      </c>
      <c r="I6" s="9" t="s">
        <v>50</v>
      </c>
      <c r="J6" s="9" t="s">
        <v>51</v>
      </c>
      <c r="K6" s="10"/>
      <c r="L6" s="10"/>
      <c r="M6" s="10"/>
      <c r="N6" s="11">
        <v>45.1</v>
      </c>
      <c r="O6" s="11">
        <v>44.76</v>
      </c>
      <c r="P6" s="11">
        <v>53.76</v>
      </c>
      <c r="Q6" s="12">
        <v>100</v>
      </c>
      <c r="R6" s="10" t="s">
        <v>29</v>
      </c>
    </row>
    <row r="7" spans="1:18" x14ac:dyDescent="0.25">
      <c r="A7" s="2" t="s">
        <v>52</v>
      </c>
      <c r="B7" s="3" t="s">
        <v>53</v>
      </c>
      <c r="C7" s="3" t="s">
        <v>46</v>
      </c>
      <c r="D7" s="3" t="s">
        <v>54</v>
      </c>
      <c r="E7" s="4" t="s">
        <v>23</v>
      </c>
      <c r="F7" s="3" t="s">
        <v>55</v>
      </c>
      <c r="G7" s="3" t="s">
        <v>25</v>
      </c>
      <c r="H7" s="3" t="s">
        <v>56</v>
      </c>
      <c r="I7" s="3" t="s">
        <v>57</v>
      </c>
      <c r="J7" s="3" t="s">
        <v>58</v>
      </c>
      <c r="K7" s="5"/>
      <c r="L7" s="5"/>
      <c r="M7" s="5"/>
      <c r="N7" s="6">
        <v>66.55</v>
      </c>
      <c r="O7" s="6">
        <v>66.239999999999995</v>
      </c>
      <c r="P7" s="6">
        <v>76.97</v>
      </c>
      <c r="Q7" s="12">
        <v>100</v>
      </c>
      <c r="R7" s="5" t="s">
        <v>29</v>
      </c>
    </row>
    <row r="8" spans="1:18" x14ac:dyDescent="0.25">
      <c r="A8" s="8" t="s">
        <v>59</v>
      </c>
      <c r="B8" s="9" t="s">
        <v>60</v>
      </c>
      <c r="C8" s="9" t="s">
        <v>46</v>
      </c>
      <c r="D8" s="9" t="s">
        <v>61</v>
      </c>
      <c r="E8" s="4" t="s">
        <v>23</v>
      </c>
      <c r="F8" s="9" t="s">
        <v>55</v>
      </c>
      <c r="G8" s="9" t="s">
        <v>62</v>
      </c>
      <c r="H8" s="9" t="s">
        <v>63</v>
      </c>
      <c r="I8" s="9" t="s">
        <v>64</v>
      </c>
      <c r="J8" s="9" t="s">
        <v>65</v>
      </c>
      <c r="K8" s="10"/>
      <c r="L8" s="10"/>
      <c r="M8" s="10"/>
      <c r="N8" s="11">
        <v>84.69</v>
      </c>
      <c r="O8" s="11">
        <v>84.69</v>
      </c>
      <c r="P8" s="11">
        <v>102.77</v>
      </c>
      <c r="Q8" s="12">
        <v>72</v>
      </c>
      <c r="R8" s="10" t="s">
        <v>29</v>
      </c>
    </row>
    <row r="9" spans="1:18" x14ac:dyDescent="0.25">
      <c r="A9" s="2" t="s">
        <v>66</v>
      </c>
      <c r="B9" s="3" t="s">
        <v>67</v>
      </c>
      <c r="C9" s="3" t="s">
        <v>46</v>
      </c>
      <c r="D9" s="3" t="s">
        <v>68</v>
      </c>
      <c r="E9" s="4" t="s">
        <v>23</v>
      </c>
      <c r="F9" s="3" t="s">
        <v>55</v>
      </c>
      <c r="G9" s="3" t="s">
        <v>62</v>
      </c>
      <c r="H9" s="3" t="s">
        <v>49</v>
      </c>
      <c r="I9" s="3" t="s">
        <v>69</v>
      </c>
      <c r="J9" s="3" t="s">
        <v>65</v>
      </c>
      <c r="K9" s="5"/>
      <c r="L9" s="5"/>
      <c r="M9" s="5"/>
      <c r="N9" s="6">
        <v>85.64</v>
      </c>
      <c r="O9" s="6">
        <v>88.85</v>
      </c>
      <c r="P9" s="6">
        <v>100.86</v>
      </c>
      <c r="Q9" s="12">
        <v>100</v>
      </c>
      <c r="R9" s="5" t="s">
        <v>29</v>
      </c>
    </row>
    <row r="10" spans="1:18" x14ac:dyDescent="0.25">
      <c r="A10" s="8" t="s">
        <v>70</v>
      </c>
      <c r="B10" s="9" t="s">
        <v>71</v>
      </c>
      <c r="C10" s="9" t="s">
        <v>46</v>
      </c>
      <c r="D10" s="9" t="s">
        <v>72</v>
      </c>
      <c r="E10" s="4" t="s">
        <v>23</v>
      </c>
      <c r="F10" s="9" t="s">
        <v>73</v>
      </c>
      <c r="G10" s="9" t="s">
        <v>25</v>
      </c>
      <c r="H10" s="9" t="s">
        <v>56</v>
      </c>
      <c r="I10" s="9" t="s">
        <v>74</v>
      </c>
      <c r="J10" s="9" t="s">
        <v>75</v>
      </c>
      <c r="K10" s="10"/>
      <c r="L10" s="10"/>
      <c r="M10" s="10"/>
      <c r="N10" s="11">
        <v>152</v>
      </c>
      <c r="O10" s="11">
        <v>155.81</v>
      </c>
      <c r="P10" s="11">
        <v>166.9</v>
      </c>
      <c r="Q10" s="12">
        <v>100</v>
      </c>
      <c r="R10" s="10" t="s">
        <v>29</v>
      </c>
    </row>
    <row r="11" spans="1:18" x14ac:dyDescent="0.25">
      <c r="A11" s="2" t="s">
        <v>76</v>
      </c>
      <c r="B11" s="3" t="s">
        <v>77</v>
      </c>
      <c r="C11" s="3" t="s">
        <v>46</v>
      </c>
      <c r="D11" s="3" t="s">
        <v>78</v>
      </c>
      <c r="E11" s="4" t="s">
        <v>23</v>
      </c>
      <c r="F11" s="3" t="s">
        <v>73</v>
      </c>
      <c r="G11" s="3" t="s">
        <v>57</v>
      </c>
      <c r="H11" s="3" t="s">
        <v>56</v>
      </c>
      <c r="I11" s="3" t="s">
        <v>79</v>
      </c>
      <c r="J11" s="3" t="s">
        <v>75</v>
      </c>
      <c r="K11" s="5"/>
      <c r="L11" s="5"/>
      <c r="M11" s="5"/>
      <c r="N11" s="6">
        <v>184</v>
      </c>
      <c r="O11" s="6"/>
      <c r="P11" s="6">
        <v>193.59</v>
      </c>
      <c r="Q11" s="7">
        <v>6</v>
      </c>
      <c r="R11" s="5" t="s">
        <v>29</v>
      </c>
    </row>
    <row r="12" spans="1:18" x14ac:dyDescent="0.25">
      <c r="A12" s="8" t="s">
        <v>80</v>
      </c>
      <c r="B12" s="9" t="s">
        <v>81</v>
      </c>
      <c r="C12" s="9" t="s">
        <v>46</v>
      </c>
      <c r="D12" s="9" t="s">
        <v>82</v>
      </c>
      <c r="E12" s="4" t="s">
        <v>23</v>
      </c>
      <c r="F12" s="9" t="s">
        <v>83</v>
      </c>
      <c r="G12" s="9" t="s">
        <v>57</v>
      </c>
      <c r="H12" s="9" t="s">
        <v>84</v>
      </c>
      <c r="I12" s="9" t="s">
        <v>85</v>
      </c>
      <c r="J12" s="9" t="s">
        <v>75</v>
      </c>
      <c r="K12" s="10"/>
      <c r="L12" s="10"/>
      <c r="M12" s="10"/>
      <c r="N12" s="11">
        <v>195.34</v>
      </c>
      <c r="O12" s="11">
        <v>195.41</v>
      </c>
      <c r="P12" s="11">
        <v>213.95</v>
      </c>
      <c r="Q12" s="12">
        <v>100</v>
      </c>
      <c r="R12" s="10" t="s">
        <v>29</v>
      </c>
    </row>
    <row r="13" spans="1:18" x14ac:dyDescent="0.25">
      <c r="A13" s="2" t="s">
        <v>86</v>
      </c>
      <c r="B13" s="3" t="s">
        <v>87</v>
      </c>
      <c r="C13" s="3" t="s">
        <v>88</v>
      </c>
      <c r="D13" s="3" t="s">
        <v>89</v>
      </c>
      <c r="E13" s="4" t="s">
        <v>23</v>
      </c>
      <c r="F13" s="3" t="s">
        <v>90</v>
      </c>
      <c r="G13" s="3"/>
      <c r="H13" s="3" t="s">
        <v>26</v>
      </c>
      <c r="I13" s="3" t="s">
        <v>91</v>
      </c>
      <c r="J13" s="3" t="s">
        <v>51</v>
      </c>
      <c r="K13" s="5"/>
      <c r="L13" s="5"/>
      <c r="M13" s="5"/>
      <c r="N13" s="6">
        <v>90</v>
      </c>
      <c r="O13" s="6">
        <v>85</v>
      </c>
      <c r="P13" s="6">
        <v>97</v>
      </c>
      <c r="Q13" s="12">
        <v>47</v>
      </c>
      <c r="R13" s="5" t="s">
        <v>29</v>
      </c>
    </row>
    <row r="14" spans="1:18" x14ac:dyDescent="0.25">
      <c r="A14" s="8" t="s">
        <v>92</v>
      </c>
      <c r="B14" s="9" t="s">
        <v>93</v>
      </c>
      <c r="C14" s="9" t="s">
        <v>94</v>
      </c>
      <c r="D14" s="9" t="s">
        <v>95</v>
      </c>
      <c r="E14" s="4" t="s">
        <v>23</v>
      </c>
      <c r="F14" s="9" t="s">
        <v>96</v>
      </c>
      <c r="G14" s="9"/>
      <c r="H14" s="9" t="s">
        <v>97</v>
      </c>
      <c r="I14" s="9" t="s">
        <v>98</v>
      </c>
      <c r="J14" s="9" t="s">
        <v>99</v>
      </c>
      <c r="K14" s="10"/>
      <c r="L14" s="10"/>
      <c r="M14" s="10"/>
      <c r="N14" s="11">
        <v>64.41</v>
      </c>
      <c r="O14" s="11">
        <v>64.05</v>
      </c>
      <c r="P14" s="11">
        <v>72.39</v>
      </c>
      <c r="Q14" s="12">
        <v>100</v>
      </c>
      <c r="R14" s="10" t="s">
        <v>29</v>
      </c>
    </row>
    <row r="15" spans="1:18" x14ac:dyDescent="0.25">
      <c r="A15" s="2" t="s">
        <v>100</v>
      </c>
      <c r="B15" s="3" t="s">
        <v>101</v>
      </c>
      <c r="C15" s="3" t="s">
        <v>94</v>
      </c>
      <c r="D15" s="3" t="s">
        <v>102</v>
      </c>
      <c r="E15" s="4" t="s">
        <v>23</v>
      </c>
      <c r="F15" s="3" t="s">
        <v>103</v>
      </c>
      <c r="G15" s="3" t="s">
        <v>62</v>
      </c>
      <c r="H15" s="3" t="s">
        <v>97</v>
      </c>
      <c r="I15" s="3" t="s">
        <v>62</v>
      </c>
      <c r="J15" s="3" t="s">
        <v>65</v>
      </c>
      <c r="K15" s="5"/>
      <c r="L15" s="13" t="s">
        <v>104</v>
      </c>
      <c r="M15" s="5"/>
      <c r="N15" s="6">
        <v>116.62</v>
      </c>
      <c r="O15" s="6">
        <v>116.62</v>
      </c>
      <c r="P15" s="6">
        <v>132</v>
      </c>
      <c r="Q15" s="12">
        <v>100</v>
      </c>
      <c r="R15" s="5" t="s">
        <v>29</v>
      </c>
    </row>
    <row r="16" spans="1:18" x14ac:dyDescent="0.25">
      <c r="A16" s="8" t="s">
        <v>105</v>
      </c>
      <c r="B16" s="9" t="s">
        <v>106</v>
      </c>
      <c r="C16" s="9" t="s">
        <v>107</v>
      </c>
      <c r="D16" s="9" t="s">
        <v>108</v>
      </c>
      <c r="E16" s="4" t="s">
        <v>23</v>
      </c>
      <c r="F16" s="9" t="s">
        <v>109</v>
      </c>
      <c r="G16" s="9"/>
      <c r="H16" s="9" t="s">
        <v>26</v>
      </c>
      <c r="I16" s="9" t="s">
        <v>110</v>
      </c>
      <c r="J16" s="9" t="s">
        <v>99</v>
      </c>
      <c r="K16" s="10"/>
      <c r="L16" s="10"/>
      <c r="M16" s="10"/>
      <c r="N16" s="11">
        <v>28.58</v>
      </c>
      <c r="O16" s="11">
        <v>28.58</v>
      </c>
      <c r="P16" s="11">
        <v>34.54</v>
      </c>
      <c r="Q16" s="12">
        <v>79</v>
      </c>
      <c r="R16" s="10" t="s">
        <v>29</v>
      </c>
    </row>
    <row r="17" spans="1:18" x14ac:dyDescent="0.25">
      <c r="A17" s="2" t="s">
        <v>111</v>
      </c>
      <c r="B17" s="3" t="s">
        <v>112</v>
      </c>
      <c r="C17" s="3" t="s">
        <v>107</v>
      </c>
      <c r="D17" s="3" t="s">
        <v>113</v>
      </c>
      <c r="E17" s="4" t="s">
        <v>23</v>
      </c>
      <c r="F17" s="3" t="s">
        <v>114</v>
      </c>
      <c r="G17" s="3"/>
      <c r="H17" s="3" t="s">
        <v>115</v>
      </c>
      <c r="I17" s="3" t="s">
        <v>116</v>
      </c>
      <c r="J17" s="3" t="s">
        <v>51</v>
      </c>
      <c r="K17" s="5"/>
      <c r="L17" s="5"/>
      <c r="M17" s="5"/>
      <c r="N17" s="6">
        <v>71.180000000000007</v>
      </c>
      <c r="O17" s="6">
        <v>65.180000000000007</v>
      </c>
      <c r="P17" s="6">
        <v>65.86</v>
      </c>
      <c r="Q17" s="12">
        <v>10</v>
      </c>
      <c r="R17" s="5" t="s">
        <v>29</v>
      </c>
    </row>
    <row r="18" spans="1:18" x14ac:dyDescent="0.25">
      <c r="A18" s="8" t="s">
        <v>117</v>
      </c>
      <c r="B18" s="9" t="s">
        <v>118</v>
      </c>
      <c r="C18" s="9" t="s">
        <v>119</v>
      </c>
      <c r="D18" s="9" t="s">
        <v>120</v>
      </c>
      <c r="E18" s="4" t="s">
        <v>23</v>
      </c>
      <c r="F18" s="9" t="s">
        <v>62</v>
      </c>
      <c r="G18" s="9" t="s">
        <v>48</v>
      </c>
      <c r="H18" s="9" t="s">
        <v>121</v>
      </c>
      <c r="I18" s="9" t="s">
        <v>122</v>
      </c>
      <c r="J18" s="9" t="s">
        <v>51</v>
      </c>
      <c r="K18" s="10"/>
      <c r="L18" s="10"/>
      <c r="M18" s="10"/>
      <c r="N18" s="11">
        <v>54.9</v>
      </c>
      <c r="O18" s="11">
        <v>54.9</v>
      </c>
      <c r="P18" s="11">
        <v>76.849999999999994</v>
      </c>
      <c r="Q18" s="12">
        <v>86</v>
      </c>
      <c r="R18" s="10" t="s">
        <v>29</v>
      </c>
    </row>
    <row r="19" spans="1:18" x14ac:dyDescent="0.25">
      <c r="A19" s="2" t="s">
        <v>123</v>
      </c>
      <c r="B19" s="3" t="s">
        <v>124</v>
      </c>
      <c r="C19" s="3" t="s">
        <v>119</v>
      </c>
      <c r="D19" s="3" t="s">
        <v>125</v>
      </c>
      <c r="E19" s="4" t="s">
        <v>23</v>
      </c>
      <c r="F19" s="3" t="s">
        <v>126</v>
      </c>
      <c r="G19" s="3"/>
      <c r="H19" s="3" t="s">
        <v>121</v>
      </c>
      <c r="I19" s="3" t="s">
        <v>127</v>
      </c>
      <c r="J19" s="3" t="s">
        <v>28</v>
      </c>
      <c r="K19" s="5"/>
      <c r="L19" s="5"/>
      <c r="M19" s="5"/>
      <c r="N19" s="6">
        <v>81.23</v>
      </c>
      <c r="O19" s="6">
        <v>81.23</v>
      </c>
      <c r="P19" s="6">
        <v>93.87</v>
      </c>
      <c r="Q19" s="12">
        <v>100</v>
      </c>
      <c r="R19" s="5" t="s">
        <v>29</v>
      </c>
    </row>
    <row r="20" spans="1:18" x14ac:dyDescent="0.25">
      <c r="A20" s="8" t="s">
        <v>128</v>
      </c>
      <c r="B20" s="9" t="s">
        <v>129</v>
      </c>
      <c r="C20" s="9" t="s">
        <v>119</v>
      </c>
      <c r="D20" s="9" t="s">
        <v>130</v>
      </c>
      <c r="E20" s="4" t="s">
        <v>23</v>
      </c>
      <c r="F20" s="9" t="s">
        <v>55</v>
      </c>
      <c r="G20" s="9" t="s">
        <v>62</v>
      </c>
      <c r="H20" s="9" t="s">
        <v>56</v>
      </c>
      <c r="I20" s="9" t="s">
        <v>131</v>
      </c>
      <c r="J20" s="9" t="s">
        <v>65</v>
      </c>
      <c r="K20" s="10"/>
      <c r="L20" s="10"/>
      <c r="M20" s="10"/>
      <c r="N20" s="11">
        <v>82.45</v>
      </c>
      <c r="O20" s="11">
        <v>82.16</v>
      </c>
      <c r="P20" s="11">
        <v>99.01</v>
      </c>
      <c r="Q20" s="12">
        <v>100</v>
      </c>
      <c r="R20" s="10" t="s">
        <v>29</v>
      </c>
    </row>
    <row r="21" spans="1:18" x14ac:dyDescent="0.25">
      <c r="A21" s="2" t="s">
        <v>132</v>
      </c>
      <c r="B21" s="3" t="s">
        <v>133</v>
      </c>
      <c r="C21" s="3" t="s">
        <v>119</v>
      </c>
      <c r="D21" s="3" t="s">
        <v>134</v>
      </c>
      <c r="E21" s="4" t="s">
        <v>23</v>
      </c>
      <c r="F21" s="3" t="s">
        <v>135</v>
      </c>
      <c r="G21" s="3" t="s">
        <v>34</v>
      </c>
      <c r="H21" s="3" t="s">
        <v>121</v>
      </c>
      <c r="I21" s="3" t="s">
        <v>136</v>
      </c>
      <c r="J21" s="3" t="s">
        <v>75</v>
      </c>
      <c r="K21" s="5"/>
      <c r="L21" s="5"/>
      <c r="M21" s="5"/>
      <c r="N21" s="6">
        <v>96.95</v>
      </c>
      <c r="O21" s="6">
        <v>96.95</v>
      </c>
      <c r="P21" s="6">
        <v>111.3</v>
      </c>
      <c r="Q21" s="12">
        <v>100</v>
      </c>
      <c r="R21" s="5" t="s">
        <v>29</v>
      </c>
    </row>
    <row r="22" spans="1:18" x14ac:dyDescent="0.25">
      <c r="A22" s="8" t="s">
        <v>137</v>
      </c>
      <c r="B22" s="9" t="s">
        <v>138</v>
      </c>
      <c r="C22" s="9" t="s">
        <v>139</v>
      </c>
      <c r="D22" s="9" t="s">
        <v>140</v>
      </c>
      <c r="E22" s="4" t="s">
        <v>23</v>
      </c>
      <c r="F22" s="9" t="s">
        <v>135</v>
      </c>
      <c r="G22" s="9" t="s">
        <v>48</v>
      </c>
      <c r="H22" s="9" t="s">
        <v>97</v>
      </c>
      <c r="I22" s="9" t="s">
        <v>27</v>
      </c>
      <c r="J22" s="9" t="s">
        <v>51</v>
      </c>
      <c r="K22" s="10"/>
      <c r="L22" s="10"/>
      <c r="M22" s="10"/>
      <c r="N22" s="11">
        <v>45.08</v>
      </c>
      <c r="O22" s="11">
        <v>39.22</v>
      </c>
      <c r="P22" s="11">
        <v>53.17</v>
      </c>
      <c r="Q22" s="12">
        <v>100</v>
      </c>
      <c r="R22" s="10" t="s">
        <v>29</v>
      </c>
    </row>
    <row r="23" spans="1:18" x14ac:dyDescent="0.25">
      <c r="A23" s="2" t="s">
        <v>141</v>
      </c>
      <c r="B23" s="3" t="s">
        <v>142</v>
      </c>
      <c r="C23" s="3" t="s">
        <v>143</v>
      </c>
      <c r="D23" s="3" t="s">
        <v>144</v>
      </c>
      <c r="E23" s="4" t="s">
        <v>23</v>
      </c>
      <c r="F23" s="3" t="s">
        <v>34</v>
      </c>
      <c r="G23" s="3" t="s">
        <v>48</v>
      </c>
      <c r="H23" s="3" t="s">
        <v>115</v>
      </c>
      <c r="I23" s="3"/>
      <c r="J23" s="3" t="s">
        <v>43</v>
      </c>
      <c r="K23" s="5"/>
      <c r="L23" s="5"/>
      <c r="M23" s="5"/>
      <c r="N23" s="6">
        <v>26.6</v>
      </c>
      <c r="O23" s="6">
        <v>26.6</v>
      </c>
      <c r="P23" s="6">
        <v>26.6</v>
      </c>
      <c r="Q23" s="7">
        <v>6</v>
      </c>
      <c r="R23" s="5" t="s">
        <v>29</v>
      </c>
    </row>
    <row r="24" spans="1:18" x14ac:dyDescent="0.25">
      <c r="A24" s="8" t="s">
        <v>145</v>
      </c>
      <c r="B24" s="9" t="s">
        <v>146</v>
      </c>
      <c r="C24" s="9" t="s">
        <v>147</v>
      </c>
      <c r="D24" s="9" t="s">
        <v>148</v>
      </c>
      <c r="E24" s="4" t="s">
        <v>23</v>
      </c>
      <c r="F24" s="9" t="s">
        <v>149</v>
      </c>
      <c r="G24" s="9"/>
      <c r="H24" s="9" t="s">
        <v>90</v>
      </c>
      <c r="I24" s="9" t="s">
        <v>136</v>
      </c>
      <c r="J24" s="9" t="s">
        <v>51</v>
      </c>
      <c r="K24" s="10"/>
      <c r="L24" s="10"/>
      <c r="M24" s="10"/>
      <c r="N24" s="11">
        <v>34.99</v>
      </c>
      <c r="O24" s="11">
        <v>34.99</v>
      </c>
      <c r="P24" s="11">
        <v>41.36</v>
      </c>
      <c r="Q24" s="12">
        <v>99</v>
      </c>
      <c r="R24" s="10" t="s">
        <v>29</v>
      </c>
    </row>
    <row r="25" spans="1:18" x14ac:dyDescent="0.25">
      <c r="A25" s="2" t="s">
        <v>150</v>
      </c>
      <c r="B25" s="3" t="s">
        <v>151</v>
      </c>
      <c r="C25" s="3" t="s">
        <v>147</v>
      </c>
      <c r="D25" s="3" t="s">
        <v>152</v>
      </c>
      <c r="E25" s="4" t="s">
        <v>23</v>
      </c>
      <c r="F25" s="3" t="s">
        <v>149</v>
      </c>
      <c r="G25" s="3"/>
      <c r="H25" s="3" t="s">
        <v>90</v>
      </c>
      <c r="I25" s="3" t="s">
        <v>136</v>
      </c>
      <c r="J25" s="3" t="s">
        <v>51</v>
      </c>
      <c r="K25" s="5"/>
      <c r="L25" s="5"/>
      <c r="M25" s="5"/>
      <c r="N25" s="6">
        <v>37.56</v>
      </c>
      <c r="O25" s="6">
        <v>37.56</v>
      </c>
      <c r="P25" s="6">
        <v>42.51</v>
      </c>
      <c r="Q25" s="12">
        <v>100</v>
      </c>
      <c r="R25" s="5" t="s">
        <v>29</v>
      </c>
    </row>
    <row r="26" spans="1:18" x14ac:dyDescent="0.25">
      <c r="A26" s="8" t="s">
        <v>153</v>
      </c>
      <c r="B26" s="9" t="s">
        <v>154</v>
      </c>
      <c r="C26" s="9" t="s">
        <v>147</v>
      </c>
      <c r="D26" s="9" t="s">
        <v>155</v>
      </c>
      <c r="E26" s="4" t="s">
        <v>23</v>
      </c>
      <c r="F26" s="9" t="s">
        <v>156</v>
      </c>
      <c r="G26" s="9"/>
      <c r="H26" s="9" t="s">
        <v>97</v>
      </c>
      <c r="I26" s="9" t="s">
        <v>27</v>
      </c>
      <c r="J26" s="9" t="s">
        <v>65</v>
      </c>
      <c r="K26" s="10"/>
      <c r="L26" s="10"/>
      <c r="M26" s="10"/>
      <c r="N26" s="11">
        <v>84.98</v>
      </c>
      <c r="O26" s="11">
        <v>84.98</v>
      </c>
      <c r="P26" s="11">
        <v>97.73</v>
      </c>
      <c r="Q26" s="12">
        <v>100</v>
      </c>
      <c r="R26" s="10" t="s">
        <v>29</v>
      </c>
    </row>
    <row r="27" spans="1:18" x14ac:dyDescent="0.25">
      <c r="A27" s="2" t="s">
        <v>157</v>
      </c>
      <c r="B27" s="3" t="s">
        <v>158</v>
      </c>
      <c r="C27" s="3" t="s">
        <v>147</v>
      </c>
      <c r="D27" s="3" t="s">
        <v>159</v>
      </c>
      <c r="E27" s="4" t="s">
        <v>23</v>
      </c>
      <c r="F27" s="3" t="s">
        <v>24</v>
      </c>
      <c r="G27" s="3" t="s">
        <v>62</v>
      </c>
      <c r="H27" s="3" t="s">
        <v>56</v>
      </c>
      <c r="I27" s="3" t="s">
        <v>98</v>
      </c>
      <c r="J27" s="3" t="s">
        <v>65</v>
      </c>
      <c r="K27" s="5"/>
      <c r="L27" s="5"/>
      <c r="M27" s="5"/>
      <c r="N27" s="6">
        <v>90.71</v>
      </c>
      <c r="O27" s="6">
        <v>90.71</v>
      </c>
      <c r="P27" s="6">
        <v>104.54</v>
      </c>
      <c r="Q27" s="12">
        <v>100</v>
      </c>
      <c r="R27" s="5" t="s">
        <v>29</v>
      </c>
    </row>
    <row r="28" spans="1:18" x14ac:dyDescent="0.25">
      <c r="A28" s="8" t="s">
        <v>160</v>
      </c>
      <c r="B28" s="9" t="s">
        <v>161</v>
      </c>
      <c r="C28" s="9" t="s">
        <v>162</v>
      </c>
      <c r="D28" s="9" t="s">
        <v>163</v>
      </c>
      <c r="E28" s="4" t="s">
        <v>23</v>
      </c>
      <c r="F28" s="9" t="s">
        <v>62</v>
      </c>
      <c r="G28" s="9" t="s">
        <v>48</v>
      </c>
      <c r="H28" s="9" t="s">
        <v>121</v>
      </c>
      <c r="I28" s="9" t="s">
        <v>164</v>
      </c>
      <c r="J28" s="9" t="s">
        <v>51</v>
      </c>
      <c r="K28" s="10"/>
      <c r="L28" s="10"/>
      <c r="M28" s="10"/>
      <c r="N28" s="11">
        <v>18.2</v>
      </c>
      <c r="O28" s="11">
        <v>18.2</v>
      </c>
      <c r="P28" s="11">
        <v>27.02</v>
      </c>
      <c r="Q28" s="12">
        <v>100</v>
      </c>
      <c r="R28" s="10" t="s">
        <v>29</v>
      </c>
    </row>
    <row r="29" spans="1:18" x14ac:dyDescent="0.25">
      <c r="A29" s="2" t="s">
        <v>165</v>
      </c>
      <c r="B29" s="3" t="s">
        <v>166</v>
      </c>
      <c r="C29" s="3" t="s">
        <v>162</v>
      </c>
      <c r="D29" s="3" t="s">
        <v>167</v>
      </c>
      <c r="E29" s="4" t="s">
        <v>23</v>
      </c>
      <c r="F29" s="3" t="s">
        <v>168</v>
      </c>
      <c r="G29" s="3"/>
      <c r="H29" s="3" t="s">
        <v>114</v>
      </c>
      <c r="I29" s="3" t="s">
        <v>169</v>
      </c>
      <c r="J29" s="3" t="s">
        <v>170</v>
      </c>
      <c r="K29" s="5"/>
      <c r="L29" s="5"/>
      <c r="M29" s="5"/>
      <c r="N29" s="6">
        <v>26</v>
      </c>
      <c r="O29" s="6">
        <v>41.48</v>
      </c>
      <c r="P29" s="6">
        <v>40.29</v>
      </c>
      <c r="Q29" s="12">
        <v>26</v>
      </c>
      <c r="R29" s="5" t="s">
        <v>29</v>
      </c>
    </row>
    <row r="30" spans="1:18" x14ac:dyDescent="0.25">
      <c r="A30" s="8" t="s">
        <v>171</v>
      </c>
      <c r="B30" s="9" t="s">
        <v>172</v>
      </c>
      <c r="C30" s="9" t="s">
        <v>162</v>
      </c>
      <c r="D30" s="9" t="s">
        <v>173</v>
      </c>
      <c r="E30" s="4" t="s">
        <v>23</v>
      </c>
      <c r="F30" s="9" t="s">
        <v>90</v>
      </c>
      <c r="G30" s="9"/>
      <c r="H30" s="9" t="s">
        <v>114</v>
      </c>
      <c r="I30" s="9"/>
      <c r="J30" s="9" t="s">
        <v>43</v>
      </c>
      <c r="K30" s="10"/>
      <c r="L30" s="10"/>
      <c r="M30" s="10"/>
      <c r="N30" s="11">
        <v>32.53</v>
      </c>
      <c r="O30" s="11">
        <v>32.53</v>
      </c>
      <c r="P30" s="11">
        <v>37.43</v>
      </c>
      <c r="Q30" s="12">
        <v>100</v>
      </c>
      <c r="R30" s="10" t="s">
        <v>29</v>
      </c>
    </row>
    <row r="31" spans="1:18" x14ac:dyDescent="0.25">
      <c r="A31" s="2" t="s">
        <v>174</v>
      </c>
      <c r="B31" s="3" t="s">
        <v>175</v>
      </c>
      <c r="C31" s="3" t="s">
        <v>162</v>
      </c>
      <c r="D31" s="3" t="s">
        <v>176</v>
      </c>
      <c r="E31" s="4" t="s">
        <v>23</v>
      </c>
      <c r="F31" s="3" t="s">
        <v>90</v>
      </c>
      <c r="G31" s="3"/>
      <c r="H31" s="3" t="s">
        <v>115</v>
      </c>
      <c r="I31" s="3" t="s">
        <v>177</v>
      </c>
      <c r="J31" s="3" t="s">
        <v>170</v>
      </c>
      <c r="K31" s="5"/>
      <c r="L31" s="5"/>
      <c r="M31" s="5"/>
      <c r="N31" s="6">
        <v>54.86</v>
      </c>
      <c r="O31" s="6">
        <v>54.86</v>
      </c>
      <c r="P31" s="6">
        <v>58.3</v>
      </c>
      <c r="Q31" s="12">
        <v>100</v>
      </c>
      <c r="R31" s="5" t="s">
        <v>29</v>
      </c>
    </row>
    <row r="32" spans="1:18" x14ac:dyDescent="0.25">
      <c r="A32" s="8" t="s">
        <v>178</v>
      </c>
      <c r="B32" s="9" t="s">
        <v>179</v>
      </c>
      <c r="C32" s="9" t="s">
        <v>180</v>
      </c>
      <c r="D32" s="9" t="s">
        <v>181</v>
      </c>
      <c r="E32" s="4" t="s">
        <v>23</v>
      </c>
      <c r="F32" s="9" t="s">
        <v>90</v>
      </c>
      <c r="G32" s="9"/>
      <c r="H32" s="9" t="s">
        <v>115</v>
      </c>
      <c r="I32" s="9" t="s">
        <v>182</v>
      </c>
      <c r="J32" s="9" t="s">
        <v>183</v>
      </c>
      <c r="K32" s="10"/>
      <c r="L32" s="10"/>
      <c r="M32" s="10"/>
      <c r="N32" s="11">
        <v>76.89</v>
      </c>
      <c r="O32" s="11">
        <v>70.89</v>
      </c>
      <c r="P32" s="11">
        <v>72.97</v>
      </c>
      <c r="Q32" s="12">
        <v>17</v>
      </c>
      <c r="R32" s="10" t="s">
        <v>29</v>
      </c>
    </row>
    <row r="33" spans="1:18" x14ac:dyDescent="0.25">
      <c r="A33" s="2" t="s">
        <v>184</v>
      </c>
      <c r="B33" s="3" t="s">
        <v>185</v>
      </c>
      <c r="C33" s="3" t="s">
        <v>180</v>
      </c>
      <c r="D33" s="3" t="s">
        <v>186</v>
      </c>
      <c r="E33" s="4" t="s">
        <v>23</v>
      </c>
      <c r="F33" s="3" t="s">
        <v>90</v>
      </c>
      <c r="G33" s="3"/>
      <c r="H33" s="3" t="s">
        <v>115</v>
      </c>
      <c r="I33" s="3" t="s">
        <v>177</v>
      </c>
      <c r="J33" s="3" t="s">
        <v>187</v>
      </c>
      <c r="K33" s="5"/>
      <c r="L33" s="5"/>
      <c r="M33" s="5"/>
      <c r="N33" s="6">
        <v>101.61</v>
      </c>
      <c r="O33" s="6">
        <v>122.86</v>
      </c>
      <c r="P33" s="6">
        <v>114.45</v>
      </c>
      <c r="Q33" s="7">
        <v>9</v>
      </c>
      <c r="R33" s="5" t="s">
        <v>29</v>
      </c>
    </row>
    <row r="34" spans="1:18" x14ac:dyDescent="0.25">
      <c r="A34" s="8" t="s">
        <v>188</v>
      </c>
      <c r="B34" s="9" t="s">
        <v>189</v>
      </c>
      <c r="C34" s="9" t="s">
        <v>180</v>
      </c>
      <c r="D34" s="9" t="s">
        <v>190</v>
      </c>
      <c r="E34" s="4" t="s">
        <v>23</v>
      </c>
      <c r="F34" s="9" t="s">
        <v>90</v>
      </c>
      <c r="G34" s="9"/>
      <c r="H34" s="9" t="s">
        <v>115</v>
      </c>
      <c r="I34" s="9" t="s">
        <v>182</v>
      </c>
      <c r="J34" s="9" t="s">
        <v>187</v>
      </c>
      <c r="K34" s="10"/>
      <c r="L34" s="10"/>
      <c r="M34" s="10"/>
      <c r="N34" s="11">
        <v>106.72</v>
      </c>
      <c r="O34" s="11">
        <v>106.72</v>
      </c>
      <c r="P34" s="11">
        <v>106.72</v>
      </c>
      <c r="Q34" s="7">
        <v>6</v>
      </c>
      <c r="R34" s="10" t="s">
        <v>29</v>
      </c>
    </row>
    <row r="35" spans="1:18" x14ac:dyDescent="0.25">
      <c r="A35" s="2" t="s">
        <v>191</v>
      </c>
      <c r="B35" s="3" t="s">
        <v>192</v>
      </c>
      <c r="C35" s="3" t="s">
        <v>180</v>
      </c>
      <c r="D35" s="3" t="s">
        <v>193</v>
      </c>
      <c r="E35" s="4" t="s">
        <v>23</v>
      </c>
      <c r="F35" s="3" t="s">
        <v>96</v>
      </c>
      <c r="G35" s="3"/>
      <c r="H35" s="3" t="s">
        <v>97</v>
      </c>
      <c r="I35" s="3" t="s">
        <v>131</v>
      </c>
      <c r="J35" s="3" t="s">
        <v>99</v>
      </c>
      <c r="K35" s="5"/>
      <c r="L35" s="5"/>
      <c r="M35" s="5"/>
      <c r="N35" s="6">
        <v>287.58</v>
      </c>
      <c r="O35" s="6">
        <v>287.58</v>
      </c>
      <c r="P35" s="6">
        <v>287.58</v>
      </c>
      <c r="Q35" s="12">
        <v>20</v>
      </c>
      <c r="R35" s="5" t="s">
        <v>29</v>
      </c>
    </row>
    <row r="36" spans="1:18" x14ac:dyDescent="0.25">
      <c r="A36" s="8" t="s">
        <v>194</v>
      </c>
      <c r="B36" s="9" t="s">
        <v>195</v>
      </c>
      <c r="C36" s="9" t="s">
        <v>196</v>
      </c>
      <c r="D36" s="9" t="s">
        <v>197</v>
      </c>
      <c r="E36" s="4" t="s">
        <v>23</v>
      </c>
      <c r="F36" s="9" t="s">
        <v>35</v>
      </c>
      <c r="G36" s="9" t="s">
        <v>35</v>
      </c>
      <c r="H36" s="9" t="s">
        <v>49</v>
      </c>
      <c r="I36" s="9" t="s">
        <v>198</v>
      </c>
      <c r="J36" s="9" t="s">
        <v>65</v>
      </c>
      <c r="K36" s="10"/>
      <c r="L36" s="10"/>
      <c r="M36" s="10"/>
      <c r="N36" s="11">
        <v>47.5</v>
      </c>
      <c r="O36" s="11">
        <v>52.65</v>
      </c>
      <c r="P36" s="11">
        <v>58.92</v>
      </c>
      <c r="Q36" s="12">
        <v>100</v>
      </c>
      <c r="R36" s="10" t="s">
        <v>29</v>
      </c>
    </row>
    <row r="37" spans="1:18" x14ac:dyDescent="0.25">
      <c r="A37" s="2" t="s">
        <v>199</v>
      </c>
      <c r="B37" s="3" t="s">
        <v>200</v>
      </c>
      <c r="C37" s="3" t="s">
        <v>196</v>
      </c>
      <c r="D37" s="3" t="s">
        <v>201</v>
      </c>
      <c r="E37" s="4" t="s">
        <v>23</v>
      </c>
      <c r="F37" s="3" t="s">
        <v>90</v>
      </c>
      <c r="G37" s="3"/>
      <c r="H37" s="3" t="s">
        <v>115</v>
      </c>
      <c r="I37" s="3" t="s">
        <v>177</v>
      </c>
      <c r="J37" s="3" t="s">
        <v>187</v>
      </c>
      <c r="K37" s="5"/>
      <c r="L37" s="5"/>
      <c r="M37" s="5"/>
      <c r="N37" s="6">
        <v>91.68</v>
      </c>
      <c r="O37" s="6"/>
      <c r="P37" s="6">
        <v>94.81</v>
      </c>
      <c r="Q37" s="7">
        <v>6</v>
      </c>
      <c r="R37" s="5" t="s">
        <v>29</v>
      </c>
    </row>
    <row r="38" spans="1:18" x14ac:dyDescent="0.25">
      <c r="A38" s="8" t="s">
        <v>202</v>
      </c>
      <c r="B38" s="9" t="s">
        <v>203</v>
      </c>
      <c r="C38" s="9" t="s">
        <v>204</v>
      </c>
      <c r="D38" s="9" t="s">
        <v>205</v>
      </c>
      <c r="E38" s="4" t="s">
        <v>23</v>
      </c>
      <c r="F38" s="9" t="s">
        <v>103</v>
      </c>
      <c r="G38" s="9" t="s">
        <v>62</v>
      </c>
      <c r="H38" s="9" t="s">
        <v>56</v>
      </c>
      <c r="I38" s="9" t="s">
        <v>206</v>
      </c>
      <c r="J38" s="9" t="s">
        <v>75</v>
      </c>
      <c r="K38" s="10"/>
      <c r="L38" s="10"/>
      <c r="M38" s="10"/>
      <c r="N38" s="11">
        <v>104.93</v>
      </c>
      <c r="O38" s="11">
        <v>102.93</v>
      </c>
      <c r="P38" s="11">
        <v>119.45</v>
      </c>
      <c r="Q38" s="12">
        <v>100</v>
      </c>
      <c r="R38" s="10" t="s">
        <v>29</v>
      </c>
    </row>
    <row r="39" spans="1:18" x14ac:dyDescent="0.25">
      <c r="A39" s="2" t="s">
        <v>207</v>
      </c>
      <c r="B39" s="3" t="s">
        <v>208</v>
      </c>
      <c r="C39" s="3" t="s">
        <v>204</v>
      </c>
      <c r="D39" s="3" t="s">
        <v>209</v>
      </c>
      <c r="E39" s="4" t="s">
        <v>23</v>
      </c>
      <c r="F39" s="3" t="s">
        <v>24</v>
      </c>
      <c r="G39" s="3" t="s">
        <v>34</v>
      </c>
      <c r="H39" s="3" t="s">
        <v>56</v>
      </c>
      <c r="I39" s="3" t="s">
        <v>206</v>
      </c>
      <c r="J39" s="3" t="s">
        <v>65</v>
      </c>
      <c r="K39" s="5"/>
      <c r="L39" s="5"/>
      <c r="M39" s="5"/>
      <c r="N39" s="6">
        <v>139.11000000000001</v>
      </c>
      <c r="O39" s="6">
        <v>133.11000000000001</v>
      </c>
      <c r="P39" s="6">
        <v>149.56</v>
      </c>
      <c r="Q39" s="12">
        <v>14</v>
      </c>
      <c r="R39" s="5" t="s">
        <v>29</v>
      </c>
    </row>
    <row r="40" spans="1:18" x14ac:dyDescent="0.25">
      <c r="A40" s="8" t="s">
        <v>210</v>
      </c>
      <c r="B40" s="9" t="s">
        <v>211</v>
      </c>
      <c r="C40" s="9" t="s">
        <v>212</v>
      </c>
      <c r="D40" s="9" t="s">
        <v>213</v>
      </c>
      <c r="E40" s="4" t="s">
        <v>23</v>
      </c>
      <c r="F40" s="9" t="s">
        <v>135</v>
      </c>
      <c r="G40" s="9" t="s">
        <v>34</v>
      </c>
      <c r="H40" s="9" t="s">
        <v>90</v>
      </c>
      <c r="I40" s="9" t="s">
        <v>131</v>
      </c>
      <c r="J40" s="9" t="s">
        <v>170</v>
      </c>
      <c r="K40" s="10"/>
      <c r="L40" s="10"/>
      <c r="M40" s="10"/>
      <c r="N40" s="11">
        <v>30.89</v>
      </c>
      <c r="O40" s="11">
        <v>32.06</v>
      </c>
      <c r="P40" s="11">
        <v>39.21</v>
      </c>
      <c r="Q40" s="12">
        <v>100</v>
      </c>
      <c r="R40" s="10" t="s">
        <v>29</v>
      </c>
    </row>
    <row r="41" spans="1:18" x14ac:dyDescent="0.25">
      <c r="A41" s="2" t="s">
        <v>214</v>
      </c>
      <c r="B41" s="3" t="s">
        <v>215</v>
      </c>
      <c r="C41" s="3" t="s">
        <v>212</v>
      </c>
      <c r="D41" s="3" t="s">
        <v>216</v>
      </c>
      <c r="E41" s="4" t="s">
        <v>23</v>
      </c>
      <c r="F41" s="3" t="s">
        <v>109</v>
      </c>
      <c r="G41" s="3"/>
      <c r="H41" s="3" t="s">
        <v>97</v>
      </c>
      <c r="I41" s="3" t="s">
        <v>122</v>
      </c>
      <c r="J41" s="3" t="s">
        <v>99</v>
      </c>
      <c r="K41" s="5"/>
      <c r="L41" s="5"/>
      <c r="M41" s="5"/>
      <c r="N41" s="6">
        <v>35.950000000000003</v>
      </c>
      <c r="O41" s="6">
        <v>35.94</v>
      </c>
      <c r="P41" s="6">
        <v>44.16</v>
      </c>
      <c r="Q41" s="12">
        <v>100</v>
      </c>
      <c r="R41" s="5" t="s">
        <v>29</v>
      </c>
    </row>
    <row r="42" spans="1:18" x14ac:dyDescent="0.25">
      <c r="A42" s="8" t="s">
        <v>217</v>
      </c>
      <c r="B42" s="9" t="s">
        <v>218</v>
      </c>
      <c r="C42" s="9" t="s">
        <v>219</v>
      </c>
      <c r="D42" s="9" t="s">
        <v>220</v>
      </c>
      <c r="E42" s="4" t="s">
        <v>23</v>
      </c>
      <c r="F42" s="9" t="s">
        <v>221</v>
      </c>
      <c r="G42" s="9"/>
      <c r="H42" s="9" t="s">
        <v>121</v>
      </c>
      <c r="I42" s="9" t="s">
        <v>222</v>
      </c>
      <c r="J42" s="9" t="s">
        <v>223</v>
      </c>
      <c r="K42" s="10"/>
      <c r="L42" s="10"/>
      <c r="M42" s="10"/>
      <c r="N42" s="11">
        <v>24.01</v>
      </c>
      <c r="O42" s="11"/>
      <c r="P42" s="11">
        <v>24.14</v>
      </c>
      <c r="Q42" s="7">
        <v>4</v>
      </c>
      <c r="R42" s="10" t="s">
        <v>29</v>
      </c>
    </row>
    <row r="43" spans="1:18" x14ac:dyDescent="0.25">
      <c r="A43" s="2" t="s">
        <v>224</v>
      </c>
      <c r="B43" s="3" t="s">
        <v>225</v>
      </c>
      <c r="C43" s="3" t="s">
        <v>219</v>
      </c>
      <c r="D43" s="3" t="s">
        <v>226</v>
      </c>
      <c r="E43" s="4" t="s">
        <v>23</v>
      </c>
      <c r="F43" s="3" t="s">
        <v>55</v>
      </c>
      <c r="G43" s="3" t="s">
        <v>35</v>
      </c>
      <c r="H43" s="3" t="s">
        <v>56</v>
      </c>
      <c r="I43" s="3" t="s">
        <v>27</v>
      </c>
      <c r="J43" s="3" t="s">
        <v>28</v>
      </c>
      <c r="K43" s="5"/>
      <c r="L43" s="5"/>
      <c r="M43" s="5"/>
      <c r="N43" s="6">
        <v>71.459999999999994</v>
      </c>
      <c r="O43" s="6">
        <v>67.48</v>
      </c>
      <c r="P43" s="6">
        <v>77.739999999999995</v>
      </c>
      <c r="Q43" s="12">
        <v>100</v>
      </c>
      <c r="R43" s="5" t="s">
        <v>29</v>
      </c>
    </row>
    <row r="44" spans="1:18" x14ac:dyDescent="0.25">
      <c r="A44" s="8" t="s">
        <v>227</v>
      </c>
      <c r="B44" s="9" t="s">
        <v>228</v>
      </c>
      <c r="C44" s="9" t="s">
        <v>219</v>
      </c>
      <c r="D44" s="9" t="s">
        <v>229</v>
      </c>
      <c r="E44" s="4" t="s">
        <v>23</v>
      </c>
      <c r="F44" s="9" t="s">
        <v>103</v>
      </c>
      <c r="G44" s="9" t="s">
        <v>62</v>
      </c>
      <c r="H44" s="9" t="s">
        <v>56</v>
      </c>
      <c r="I44" s="9" t="s">
        <v>206</v>
      </c>
      <c r="J44" s="9" t="s">
        <v>230</v>
      </c>
      <c r="K44" s="10"/>
      <c r="L44" s="14" t="s">
        <v>104</v>
      </c>
      <c r="M44" s="10"/>
      <c r="N44" s="11">
        <v>91.47</v>
      </c>
      <c r="O44" s="11">
        <v>87</v>
      </c>
      <c r="P44" s="11">
        <v>125.05</v>
      </c>
      <c r="Q44" s="12">
        <v>79</v>
      </c>
      <c r="R44" s="10" t="s">
        <v>29</v>
      </c>
    </row>
    <row r="45" spans="1:18" x14ac:dyDescent="0.25">
      <c r="A45" s="2" t="s">
        <v>231</v>
      </c>
      <c r="B45" s="3" t="s">
        <v>232</v>
      </c>
      <c r="C45" s="3" t="s">
        <v>233</v>
      </c>
      <c r="D45" s="3" t="s">
        <v>234</v>
      </c>
      <c r="E45" s="4" t="s">
        <v>23</v>
      </c>
      <c r="F45" s="3" t="s">
        <v>235</v>
      </c>
      <c r="G45" s="3" t="s">
        <v>25</v>
      </c>
      <c r="H45" s="3" t="s">
        <v>56</v>
      </c>
      <c r="I45" s="3" t="s">
        <v>236</v>
      </c>
      <c r="J45" s="3" t="s">
        <v>58</v>
      </c>
      <c r="K45" s="5"/>
      <c r="L45" s="5"/>
      <c r="M45" s="5"/>
      <c r="N45" s="6">
        <v>132.28</v>
      </c>
      <c r="O45" s="6">
        <v>157.05000000000001</v>
      </c>
      <c r="P45" s="6">
        <v>163.47999999999999</v>
      </c>
      <c r="Q45" s="12">
        <v>33</v>
      </c>
      <c r="R45" s="5" t="s">
        <v>29</v>
      </c>
    </row>
    <row r="46" spans="1:18" x14ac:dyDescent="0.25">
      <c r="A46" s="8" t="s">
        <v>237</v>
      </c>
      <c r="B46" s="9" t="s">
        <v>238</v>
      </c>
      <c r="C46" s="9" t="s">
        <v>239</v>
      </c>
      <c r="D46" s="9" t="s">
        <v>240</v>
      </c>
      <c r="E46" s="4" t="s">
        <v>23</v>
      </c>
      <c r="F46" s="9" t="s">
        <v>241</v>
      </c>
      <c r="G46" s="9"/>
      <c r="H46" s="9" t="s">
        <v>114</v>
      </c>
      <c r="I46" s="9"/>
      <c r="J46" s="9" t="s">
        <v>43</v>
      </c>
      <c r="K46" s="10"/>
      <c r="L46" s="10"/>
      <c r="M46" s="10"/>
      <c r="N46" s="11">
        <v>34.5</v>
      </c>
      <c r="O46" s="11">
        <v>28.5</v>
      </c>
      <c r="P46" s="11">
        <v>28.5</v>
      </c>
      <c r="Q46" s="12">
        <v>12</v>
      </c>
      <c r="R46" s="10" t="s">
        <v>29</v>
      </c>
    </row>
    <row r="47" spans="1:18" x14ac:dyDescent="0.25">
      <c r="A47" s="2" t="s">
        <v>242</v>
      </c>
      <c r="B47" s="3" t="s">
        <v>243</v>
      </c>
      <c r="C47" s="3" t="s">
        <v>239</v>
      </c>
      <c r="D47" s="3" t="s">
        <v>244</v>
      </c>
      <c r="E47" s="4" t="s">
        <v>23</v>
      </c>
      <c r="F47" s="3" t="s">
        <v>41</v>
      </c>
      <c r="G47" s="3"/>
      <c r="H47" s="3" t="s">
        <v>114</v>
      </c>
      <c r="I47" s="3" t="s">
        <v>164</v>
      </c>
      <c r="J47" s="3" t="s">
        <v>170</v>
      </c>
      <c r="K47" s="5"/>
      <c r="L47" s="5"/>
      <c r="M47" s="5"/>
      <c r="N47" s="6">
        <v>43.97</v>
      </c>
      <c r="O47" s="6">
        <v>43.97</v>
      </c>
      <c r="P47" s="6">
        <v>53.02</v>
      </c>
      <c r="Q47" s="12">
        <v>100</v>
      </c>
      <c r="R47" s="5" t="s">
        <v>29</v>
      </c>
    </row>
    <row r="48" spans="1:18" x14ac:dyDescent="0.25">
      <c r="A48" s="8" t="s">
        <v>245</v>
      </c>
      <c r="B48" s="9" t="s">
        <v>246</v>
      </c>
      <c r="C48" s="9" t="s">
        <v>239</v>
      </c>
      <c r="D48" s="9" t="s">
        <v>247</v>
      </c>
      <c r="E48" s="4" t="s">
        <v>23</v>
      </c>
      <c r="F48" s="9" t="s">
        <v>90</v>
      </c>
      <c r="G48" s="9"/>
      <c r="H48" s="9" t="s">
        <v>115</v>
      </c>
      <c r="I48" s="9" t="s">
        <v>62</v>
      </c>
      <c r="J48" s="9" t="s">
        <v>170</v>
      </c>
      <c r="K48" s="10"/>
      <c r="L48" s="10"/>
      <c r="M48" s="10"/>
      <c r="N48" s="11">
        <v>63.68</v>
      </c>
      <c r="O48" s="11">
        <v>63.68</v>
      </c>
      <c r="P48" s="11">
        <v>65.27</v>
      </c>
      <c r="Q48" s="12">
        <v>15</v>
      </c>
      <c r="R48" s="10" t="s">
        <v>29</v>
      </c>
    </row>
    <row r="49" spans="1:18" x14ac:dyDescent="0.25">
      <c r="A49" s="2" t="s">
        <v>248</v>
      </c>
      <c r="B49" s="3" t="s">
        <v>249</v>
      </c>
      <c r="C49" s="3" t="s">
        <v>239</v>
      </c>
      <c r="D49" s="3" t="s">
        <v>250</v>
      </c>
      <c r="E49" s="4" t="s">
        <v>23</v>
      </c>
      <c r="F49" s="3" t="s">
        <v>41</v>
      </c>
      <c r="G49" s="3"/>
      <c r="H49" s="3" t="s">
        <v>115</v>
      </c>
      <c r="I49" s="3" t="s">
        <v>62</v>
      </c>
      <c r="J49" s="3" t="s">
        <v>170</v>
      </c>
      <c r="K49" s="5"/>
      <c r="L49" s="5"/>
      <c r="M49" s="5"/>
      <c r="N49" s="6">
        <v>72.260000000000005</v>
      </c>
      <c r="O49" s="6">
        <v>72.260000000000005</v>
      </c>
      <c r="P49" s="6">
        <v>72.260000000000005</v>
      </c>
      <c r="Q49" s="12">
        <v>20</v>
      </c>
      <c r="R49" s="5" t="s">
        <v>29</v>
      </c>
    </row>
    <row r="50" spans="1:18" x14ac:dyDescent="0.25">
      <c r="A50" s="8" t="s">
        <v>251</v>
      </c>
      <c r="B50" s="9" t="s">
        <v>252</v>
      </c>
      <c r="C50" s="9" t="s">
        <v>253</v>
      </c>
      <c r="D50" s="9" t="s">
        <v>254</v>
      </c>
      <c r="E50" s="4" t="s">
        <v>23</v>
      </c>
      <c r="F50" s="9" t="s">
        <v>126</v>
      </c>
      <c r="G50" s="9"/>
      <c r="H50" s="9" t="s">
        <v>26</v>
      </c>
      <c r="I50" s="9" t="s">
        <v>64</v>
      </c>
      <c r="J50" s="9" t="s">
        <v>170</v>
      </c>
      <c r="K50" s="10"/>
      <c r="L50" s="10"/>
      <c r="M50" s="10"/>
      <c r="N50" s="11">
        <v>24.3</v>
      </c>
      <c r="O50" s="11">
        <v>18.3</v>
      </c>
      <c r="P50" s="11">
        <v>18.3</v>
      </c>
      <c r="Q50" s="12">
        <v>21</v>
      </c>
      <c r="R50" s="10" t="s">
        <v>29</v>
      </c>
    </row>
    <row r="51" spans="1:18" x14ac:dyDescent="0.25">
      <c r="A51" s="2" t="s">
        <v>255</v>
      </c>
      <c r="B51" s="3" t="s">
        <v>256</v>
      </c>
      <c r="C51" s="3" t="s">
        <v>253</v>
      </c>
      <c r="D51" s="3" t="s">
        <v>257</v>
      </c>
      <c r="E51" s="4" t="s">
        <v>23</v>
      </c>
      <c r="F51" s="3" t="s">
        <v>24</v>
      </c>
      <c r="G51" s="3" t="s">
        <v>25</v>
      </c>
      <c r="H51" s="3" t="s">
        <v>258</v>
      </c>
      <c r="I51" s="3" t="s">
        <v>259</v>
      </c>
      <c r="J51" s="3" t="s">
        <v>28</v>
      </c>
      <c r="K51" s="5"/>
      <c r="L51" s="13" t="s">
        <v>104</v>
      </c>
      <c r="M51" s="5"/>
      <c r="N51" s="6">
        <v>40.29</v>
      </c>
      <c r="O51" s="6"/>
      <c r="P51" s="6">
        <v>47.57</v>
      </c>
      <c r="Q51" s="7">
        <v>4</v>
      </c>
      <c r="R51" s="5" t="s">
        <v>29</v>
      </c>
    </row>
    <row r="52" spans="1:18" x14ac:dyDescent="0.25">
      <c r="A52" s="8" t="s">
        <v>260</v>
      </c>
      <c r="B52" s="9" t="s">
        <v>261</v>
      </c>
      <c r="C52" s="9" t="s">
        <v>262</v>
      </c>
      <c r="D52" s="9" t="s">
        <v>263</v>
      </c>
      <c r="E52" s="15" t="s">
        <v>264</v>
      </c>
      <c r="F52" s="9" t="s">
        <v>265</v>
      </c>
      <c r="G52" s="9" t="s">
        <v>79</v>
      </c>
      <c r="H52" s="9" t="s">
        <v>266</v>
      </c>
      <c r="I52" s="9" t="s">
        <v>267</v>
      </c>
      <c r="J52" s="9" t="s">
        <v>51</v>
      </c>
      <c r="K52" s="10"/>
      <c r="L52" s="10"/>
      <c r="M52" s="10"/>
      <c r="N52" s="11">
        <v>166.59</v>
      </c>
      <c r="O52" s="11"/>
      <c r="P52" s="11">
        <v>220.77</v>
      </c>
      <c r="Q52" s="7">
        <v>6</v>
      </c>
      <c r="R52" s="10" t="s">
        <v>29</v>
      </c>
    </row>
    <row r="53" spans="1:18" x14ac:dyDescent="0.25">
      <c r="A53" s="2" t="s">
        <v>268</v>
      </c>
      <c r="B53" s="3" t="s">
        <v>269</v>
      </c>
      <c r="C53" s="3" t="s">
        <v>270</v>
      </c>
      <c r="D53" s="3" t="s">
        <v>271</v>
      </c>
      <c r="E53" s="15" t="s">
        <v>264</v>
      </c>
      <c r="F53" s="3" t="s">
        <v>272</v>
      </c>
      <c r="G53" s="3" t="s">
        <v>62</v>
      </c>
      <c r="H53" s="3" t="s">
        <v>273</v>
      </c>
      <c r="I53" s="3" t="s">
        <v>274</v>
      </c>
      <c r="J53" s="3" t="s">
        <v>275</v>
      </c>
      <c r="K53" s="5"/>
      <c r="L53" s="13" t="s">
        <v>104</v>
      </c>
      <c r="M53" s="13" t="s">
        <v>104</v>
      </c>
      <c r="N53" s="6">
        <v>304.98</v>
      </c>
      <c r="O53" s="6">
        <v>299</v>
      </c>
      <c r="P53" s="6">
        <v>339.52</v>
      </c>
      <c r="Q53" s="12">
        <v>44</v>
      </c>
      <c r="R53" s="5" t="s">
        <v>29</v>
      </c>
    </row>
    <row r="54" spans="1:18" x14ac:dyDescent="0.25">
      <c r="A54" s="8" t="s">
        <v>276</v>
      </c>
      <c r="B54" s="9" t="s">
        <v>277</v>
      </c>
      <c r="C54" s="9" t="s">
        <v>46</v>
      </c>
      <c r="D54" s="9" t="s">
        <v>278</v>
      </c>
      <c r="E54" s="15" t="s">
        <v>264</v>
      </c>
      <c r="F54" s="9" t="s">
        <v>265</v>
      </c>
      <c r="G54" s="9" t="s">
        <v>79</v>
      </c>
      <c r="H54" s="9" t="s">
        <v>84</v>
      </c>
      <c r="I54" s="9" t="s">
        <v>279</v>
      </c>
      <c r="J54" s="9" t="s">
        <v>280</v>
      </c>
      <c r="K54" s="10"/>
      <c r="L54" s="14" t="s">
        <v>104</v>
      </c>
      <c r="M54" s="14" t="s">
        <v>104</v>
      </c>
      <c r="N54" s="11">
        <v>130.15</v>
      </c>
      <c r="O54" s="11">
        <v>130.05000000000001</v>
      </c>
      <c r="P54" s="11">
        <v>136.58000000000001</v>
      </c>
      <c r="Q54" s="12">
        <v>93</v>
      </c>
      <c r="R54" s="10" t="s">
        <v>29</v>
      </c>
    </row>
    <row r="55" spans="1:18" x14ac:dyDescent="0.25">
      <c r="A55" s="2" t="s">
        <v>281</v>
      </c>
      <c r="B55" s="3" t="s">
        <v>282</v>
      </c>
      <c r="C55" s="3" t="s">
        <v>94</v>
      </c>
      <c r="D55" s="3" t="s">
        <v>283</v>
      </c>
      <c r="E55" s="15" t="s">
        <v>264</v>
      </c>
      <c r="F55" s="3" t="s">
        <v>284</v>
      </c>
      <c r="G55" s="3" t="s">
        <v>285</v>
      </c>
      <c r="H55" s="3" t="s">
        <v>84</v>
      </c>
      <c r="I55" s="3" t="s">
        <v>286</v>
      </c>
      <c r="J55" s="3" t="s">
        <v>280</v>
      </c>
      <c r="K55" s="5"/>
      <c r="L55" s="5"/>
      <c r="M55" s="5"/>
      <c r="N55" s="6">
        <v>132.4</v>
      </c>
      <c r="O55" s="6">
        <v>132.9</v>
      </c>
      <c r="P55" s="6">
        <v>142.58000000000001</v>
      </c>
      <c r="Q55" s="12">
        <v>92</v>
      </c>
      <c r="R55" s="5" t="s">
        <v>29</v>
      </c>
    </row>
    <row r="56" spans="1:18" x14ac:dyDescent="0.25">
      <c r="A56" s="8" t="s">
        <v>287</v>
      </c>
      <c r="B56" s="9" t="s">
        <v>288</v>
      </c>
      <c r="C56" s="9" t="s">
        <v>94</v>
      </c>
      <c r="D56" s="9" t="s">
        <v>289</v>
      </c>
      <c r="E56" s="15" t="s">
        <v>264</v>
      </c>
      <c r="F56" s="9" t="s">
        <v>290</v>
      </c>
      <c r="G56" s="9" t="s">
        <v>34</v>
      </c>
      <c r="H56" s="9" t="s">
        <v>291</v>
      </c>
      <c r="I56" s="9" t="s">
        <v>292</v>
      </c>
      <c r="J56" s="9" t="s">
        <v>51</v>
      </c>
      <c r="K56" s="10"/>
      <c r="L56" s="14" t="s">
        <v>104</v>
      </c>
      <c r="M56" s="14" t="s">
        <v>104</v>
      </c>
      <c r="N56" s="11">
        <v>524.16</v>
      </c>
      <c r="O56" s="11">
        <v>524.16</v>
      </c>
      <c r="P56" s="11">
        <v>579.07000000000005</v>
      </c>
      <c r="Q56" s="12">
        <v>12</v>
      </c>
      <c r="R56" s="10" t="s">
        <v>29</v>
      </c>
    </row>
    <row r="57" spans="1:18" x14ac:dyDescent="0.25">
      <c r="A57" s="2" t="s">
        <v>293</v>
      </c>
      <c r="B57" s="3" t="s">
        <v>294</v>
      </c>
      <c r="C57" s="3" t="s">
        <v>119</v>
      </c>
      <c r="D57" s="3" t="s">
        <v>295</v>
      </c>
      <c r="E57" s="15" t="s">
        <v>264</v>
      </c>
      <c r="F57" s="3" t="s">
        <v>296</v>
      </c>
      <c r="G57" s="3" t="s">
        <v>62</v>
      </c>
      <c r="H57" s="3" t="s">
        <v>291</v>
      </c>
      <c r="I57" s="3" t="s">
        <v>297</v>
      </c>
      <c r="J57" s="3" t="s">
        <v>170</v>
      </c>
      <c r="K57" s="5"/>
      <c r="L57" s="13" t="s">
        <v>104</v>
      </c>
      <c r="M57" s="13" t="s">
        <v>104</v>
      </c>
      <c r="N57" s="6">
        <v>420.55</v>
      </c>
      <c r="O57" s="6">
        <v>481.5</v>
      </c>
      <c r="P57" s="6">
        <v>488</v>
      </c>
      <c r="Q57" s="12">
        <v>41</v>
      </c>
      <c r="R57" s="5" t="s">
        <v>29</v>
      </c>
    </row>
    <row r="58" spans="1:18" x14ac:dyDescent="0.25">
      <c r="A58" s="8" t="s">
        <v>298</v>
      </c>
      <c r="B58" s="9" t="s">
        <v>299</v>
      </c>
      <c r="C58" s="9" t="s">
        <v>300</v>
      </c>
      <c r="D58" s="9" t="s">
        <v>301</v>
      </c>
      <c r="E58" s="15" t="s">
        <v>264</v>
      </c>
      <c r="F58" s="9" t="s">
        <v>302</v>
      </c>
      <c r="G58" s="9"/>
      <c r="H58" s="9" t="s">
        <v>26</v>
      </c>
      <c r="I58" s="9" t="s">
        <v>303</v>
      </c>
      <c r="J58" s="9" t="s">
        <v>280</v>
      </c>
      <c r="K58" s="10"/>
      <c r="L58" s="14" t="s">
        <v>104</v>
      </c>
      <c r="M58" s="14" t="s">
        <v>104</v>
      </c>
      <c r="N58" s="11">
        <v>63.21</v>
      </c>
      <c r="O58" s="11"/>
      <c r="P58" s="11">
        <v>68.040000000000006</v>
      </c>
      <c r="Q58" s="7">
        <v>5</v>
      </c>
      <c r="R58" s="10" t="s">
        <v>29</v>
      </c>
    </row>
    <row r="59" spans="1:18" x14ac:dyDescent="0.25">
      <c r="A59" s="2" t="s">
        <v>304</v>
      </c>
      <c r="B59" s="3" t="s">
        <v>305</v>
      </c>
      <c r="C59" s="3" t="s">
        <v>306</v>
      </c>
      <c r="D59" s="3" t="s">
        <v>307</v>
      </c>
      <c r="E59" s="15" t="s">
        <v>264</v>
      </c>
      <c r="F59" s="3" t="s">
        <v>302</v>
      </c>
      <c r="G59" s="3" t="s">
        <v>62</v>
      </c>
      <c r="H59" s="3" t="s">
        <v>63</v>
      </c>
      <c r="I59" s="3" t="s">
        <v>308</v>
      </c>
      <c r="J59" s="3" t="s">
        <v>280</v>
      </c>
      <c r="K59" s="5"/>
      <c r="L59" s="5"/>
      <c r="M59" s="5"/>
      <c r="N59" s="6">
        <v>134.02000000000001</v>
      </c>
      <c r="O59" s="6">
        <v>134.02000000000001</v>
      </c>
      <c r="P59" s="6">
        <v>134.02000000000001</v>
      </c>
      <c r="Q59" s="12">
        <v>98</v>
      </c>
      <c r="R59" s="5" t="s">
        <v>29</v>
      </c>
    </row>
    <row r="60" spans="1:18" x14ac:dyDescent="0.25">
      <c r="A60" s="8" t="s">
        <v>309</v>
      </c>
      <c r="B60" s="9" t="s">
        <v>310</v>
      </c>
      <c r="C60" s="9" t="s">
        <v>311</v>
      </c>
      <c r="D60" s="9" t="s">
        <v>312</v>
      </c>
      <c r="E60" s="15" t="s">
        <v>264</v>
      </c>
      <c r="F60" s="9" t="s">
        <v>265</v>
      </c>
      <c r="G60" s="9" t="s">
        <v>25</v>
      </c>
      <c r="H60" s="9" t="s">
        <v>84</v>
      </c>
      <c r="I60" s="9" t="s">
        <v>313</v>
      </c>
      <c r="J60" s="9" t="s">
        <v>230</v>
      </c>
      <c r="K60" s="10"/>
      <c r="L60" s="14" t="s">
        <v>104</v>
      </c>
      <c r="M60" s="14" t="s">
        <v>104</v>
      </c>
      <c r="N60" s="11">
        <v>100</v>
      </c>
      <c r="O60" s="11">
        <v>100</v>
      </c>
      <c r="P60" s="11">
        <v>111.75</v>
      </c>
      <c r="Q60" s="12">
        <v>100</v>
      </c>
      <c r="R60" s="10" t="s">
        <v>29</v>
      </c>
    </row>
    <row r="61" spans="1:18" x14ac:dyDescent="0.25">
      <c r="A61" s="2" t="s">
        <v>314</v>
      </c>
      <c r="B61" s="3" t="s">
        <v>315</v>
      </c>
      <c r="C61" s="3" t="s">
        <v>180</v>
      </c>
      <c r="D61" s="3" t="s">
        <v>316</v>
      </c>
      <c r="E61" s="15" t="s">
        <v>264</v>
      </c>
      <c r="F61" s="3" t="s">
        <v>317</v>
      </c>
      <c r="G61" s="3" t="s">
        <v>79</v>
      </c>
      <c r="H61" s="3" t="s">
        <v>84</v>
      </c>
      <c r="I61" s="3" t="s">
        <v>318</v>
      </c>
      <c r="J61" s="3" t="s">
        <v>280</v>
      </c>
      <c r="K61" s="5"/>
      <c r="L61" s="13" t="s">
        <v>104</v>
      </c>
      <c r="M61" s="13" t="s">
        <v>104</v>
      </c>
      <c r="N61" s="6">
        <v>74.8</v>
      </c>
      <c r="O61" s="6">
        <v>81.02</v>
      </c>
      <c r="P61" s="6">
        <v>102.3</v>
      </c>
      <c r="Q61" s="12">
        <v>100</v>
      </c>
      <c r="R61" s="5" t="s">
        <v>29</v>
      </c>
    </row>
    <row r="62" spans="1:18" x14ac:dyDescent="0.25">
      <c r="A62" s="8" t="s">
        <v>319</v>
      </c>
      <c r="B62" s="9" t="s">
        <v>320</v>
      </c>
      <c r="C62" s="9" t="s">
        <v>321</v>
      </c>
      <c r="D62" s="9" t="s">
        <v>322</v>
      </c>
      <c r="E62" s="15" t="s">
        <v>264</v>
      </c>
      <c r="F62" s="9" t="s">
        <v>302</v>
      </c>
      <c r="G62" s="9" t="s">
        <v>25</v>
      </c>
      <c r="H62" s="9" t="s">
        <v>84</v>
      </c>
      <c r="I62" s="9" t="s">
        <v>323</v>
      </c>
      <c r="J62" s="9" t="s">
        <v>65</v>
      </c>
      <c r="K62" s="10"/>
      <c r="L62" s="10"/>
      <c r="M62" s="10"/>
      <c r="N62" s="11">
        <v>77</v>
      </c>
      <c r="O62" s="11">
        <v>78.260000000000005</v>
      </c>
      <c r="P62" s="11">
        <v>90.64</v>
      </c>
      <c r="Q62" s="12">
        <v>100</v>
      </c>
      <c r="R62" s="10" t="s">
        <v>29</v>
      </c>
    </row>
    <row r="63" spans="1:18" x14ac:dyDescent="0.25">
      <c r="A63" s="2" t="s">
        <v>324</v>
      </c>
      <c r="B63" s="3" t="s">
        <v>325</v>
      </c>
      <c r="C63" s="3" t="s">
        <v>326</v>
      </c>
      <c r="D63" s="3" t="s">
        <v>327</v>
      </c>
      <c r="E63" s="15" t="s">
        <v>264</v>
      </c>
      <c r="F63" s="3" t="s">
        <v>302</v>
      </c>
      <c r="G63" s="3"/>
      <c r="H63" s="3" t="s">
        <v>26</v>
      </c>
      <c r="I63" s="3" t="s">
        <v>303</v>
      </c>
      <c r="J63" s="3" t="s">
        <v>280</v>
      </c>
      <c r="K63" s="5"/>
      <c r="L63" s="13" t="s">
        <v>104</v>
      </c>
      <c r="M63" s="5"/>
      <c r="N63" s="6">
        <v>58.5</v>
      </c>
      <c r="O63" s="6">
        <v>60.84</v>
      </c>
      <c r="P63" s="6">
        <v>70.14</v>
      </c>
      <c r="Q63" s="12">
        <v>100</v>
      </c>
      <c r="R63" s="5" t="s">
        <v>29</v>
      </c>
    </row>
    <row r="64" spans="1:18" x14ac:dyDescent="0.25">
      <c r="A64" s="8" t="s">
        <v>328</v>
      </c>
      <c r="B64" s="9" t="s">
        <v>329</v>
      </c>
      <c r="C64" s="9" t="s">
        <v>196</v>
      </c>
      <c r="D64" s="9" t="s">
        <v>330</v>
      </c>
      <c r="E64" s="15" t="s">
        <v>264</v>
      </c>
      <c r="F64" s="9" t="s">
        <v>331</v>
      </c>
      <c r="G64" s="9" t="s">
        <v>79</v>
      </c>
      <c r="H64" s="9" t="s">
        <v>26</v>
      </c>
      <c r="I64" s="9" t="s">
        <v>332</v>
      </c>
      <c r="J64" s="9" t="s">
        <v>280</v>
      </c>
      <c r="K64" s="10"/>
      <c r="L64" s="14" t="s">
        <v>104</v>
      </c>
      <c r="M64" s="14" t="s">
        <v>104</v>
      </c>
      <c r="N64" s="11">
        <v>55.79</v>
      </c>
      <c r="O64" s="11">
        <v>55.79</v>
      </c>
      <c r="P64" s="11">
        <v>62.93</v>
      </c>
      <c r="Q64" s="12">
        <v>100</v>
      </c>
      <c r="R64" s="10" t="s">
        <v>29</v>
      </c>
    </row>
    <row r="65" spans="1:18" x14ac:dyDescent="0.25">
      <c r="A65" s="2" t="s">
        <v>333</v>
      </c>
      <c r="B65" s="3" t="s">
        <v>334</v>
      </c>
      <c r="C65" s="3" t="s">
        <v>212</v>
      </c>
      <c r="D65" s="3" t="s">
        <v>335</v>
      </c>
      <c r="E65" s="15" t="s">
        <v>264</v>
      </c>
      <c r="F65" s="3" t="s">
        <v>336</v>
      </c>
      <c r="G65" s="3" t="s">
        <v>62</v>
      </c>
      <c r="H65" s="3" t="s">
        <v>273</v>
      </c>
      <c r="I65" s="3" t="s">
        <v>337</v>
      </c>
      <c r="J65" s="3" t="s">
        <v>51</v>
      </c>
      <c r="K65" s="5"/>
      <c r="L65" s="13" t="s">
        <v>104</v>
      </c>
      <c r="M65" s="13" t="s">
        <v>104</v>
      </c>
      <c r="N65" s="6">
        <v>350</v>
      </c>
      <c r="O65" s="6">
        <v>349.64</v>
      </c>
      <c r="P65" s="6">
        <v>389.13</v>
      </c>
      <c r="Q65" s="12">
        <v>100</v>
      </c>
      <c r="R65" s="5" t="s">
        <v>29</v>
      </c>
    </row>
    <row r="66" spans="1:18" x14ac:dyDescent="0.25">
      <c r="A66" s="8" t="s">
        <v>338</v>
      </c>
      <c r="B66" s="9" t="s">
        <v>339</v>
      </c>
      <c r="C66" s="9" t="s">
        <v>212</v>
      </c>
      <c r="D66" s="9" t="s">
        <v>340</v>
      </c>
      <c r="E66" s="15" t="s">
        <v>264</v>
      </c>
      <c r="F66" s="9" t="s">
        <v>341</v>
      </c>
      <c r="G66" s="9" t="s">
        <v>34</v>
      </c>
      <c r="H66" s="9" t="s">
        <v>291</v>
      </c>
      <c r="I66" s="9" t="s">
        <v>342</v>
      </c>
      <c r="J66" s="9" t="s">
        <v>275</v>
      </c>
      <c r="K66" s="10"/>
      <c r="L66" s="14" t="s">
        <v>104</v>
      </c>
      <c r="M66" s="14" t="s">
        <v>104</v>
      </c>
      <c r="N66" s="11">
        <v>410</v>
      </c>
      <c r="O66" s="11">
        <v>424.27</v>
      </c>
      <c r="P66" s="11">
        <v>429.42</v>
      </c>
      <c r="Q66" s="12">
        <v>100</v>
      </c>
      <c r="R66" s="10" t="s">
        <v>29</v>
      </c>
    </row>
    <row r="67" spans="1:18" x14ac:dyDescent="0.25">
      <c r="A67" s="2" t="s">
        <v>343</v>
      </c>
      <c r="B67" s="3" t="s">
        <v>344</v>
      </c>
      <c r="C67" s="3" t="s">
        <v>212</v>
      </c>
      <c r="D67" s="3" t="s">
        <v>345</v>
      </c>
      <c r="E67" s="15" t="s">
        <v>264</v>
      </c>
      <c r="F67" s="3" t="s">
        <v>341</v>
      </c>
      <c r="G67" s="3" t="s">
        <v>34</v>
      </c>
      <c r="H67" s="3" t="s">
        <v>291</v>
      </c>
      <c r="I67" s="3" t="s">
        <v>342</v>
      </c>
      <c r="J67" s="3" t="s">
        <v>275</v>
      </c>
      <c r="K67" s="5"/>
      <c r="L67" s="5"/>
      <c r="M67" s="5"/>
      <c r="N67" s="6">
        <v>508.87</v>
      </c>
      <c r="O67" s="6">
        <v>498.96</v>
      </c>
      <c r="P67" s="6">
        <v>590.96</v>
      </c>
      <c r="Q67" s="12">
        <v>100</v>
      </c>
      <c r="R67" s="5" t="s">
        <v>29</v>
      </c>
    </row>
    <row r="68" spans="1:18" x14ac:dyDescent="0.25">
      <c r="A68" s="8" t="s">
        <v>346</v>
      </c>
      <c r="B68" s="9" t="s">
        <v>347</v>
      </c>
      <c r="C68" s="9" t="s">
        <v>212</v>
      </c>
      <c r="D68" s="9" t="s">
        <v>340</v>
      </c>
      <c r="E68" s="15" t="s">
        <v>264</v>
      </c>
      <c r="F68" s="9" t="s">
        <v>341</v>
      </c>
      <c r="G68" s="9" t="s">
        <v>34</v>
      </c>
      <c r="H68" s="9" t="s">
        <v>291</v>
      </c>
      <c r="I68" s="9" t="s">
        <v>342</v>
      </c>
      <c r="J68" s="9" t="s">
        <v>275</v>
      </c>
      <c r="K68" s="10"/>
      <c r="L68" s="14" t="s">
        <v>104</v>
      </c>
      <c r="M68" s="14" t="s">
        <v>104</v>
      </c>
      <c r="N68" s="11">
        <v>548.87</v>
      </c>
      <c r="O68" s="11">
        <v>540.48</v>
      </c>
      <c r="P68" s="11">
        <v>603.73</v>
      </c>
      <c r="Q68" s="12">
        <v>100</v>
      </c>
      <c r="R68" s="10" t="s">
        <v>29</v>
      </c>
    </row>
    <row r="69" spans="1:18" x14ac:dyDescent="0.25">
      <c r="A69" s="2" t="s">
        <v>348</v>
      </c>
      <c r="B69" s="3" t="s">
        <v>349</v>
      </c>
      <c r="C69" s="3" t="s">
        <v>212</v>
      </c>
      <c r="D69" s="3" t="s">
        <v>350</v>
      </c>
      <c r="E69" s="15" t="s">
        <v>264</v>
      </c>
      <c r="F69" s="3" t="s">
        <v>351</v>
      </c>
      <c r="G69" s="3" t="s">
        <v>57</v>
      </c>
      <c r="H69" s="3" t="s">
        <v>291</v>
      </c>
      <c r="I69" s="3" t="s">
        <v>352</v>
      </c>
      <c r="J69" s="3" t="s">
        <v>353</v>
      </c>
      <c r="K69" s="5"/>
      <c r="L69" s="13" t="s">
        <v>104</v>
      </c>
      <c r="M69" s="5"/>
      <c r="N69" s="6">
        <v>596.41999999999996</v>
      </c>
      <c r="O69" s="6">
        <v>588.51</v>
      </c>
      <c r="P69" s="6">
        <v>677.33</v>
      </c>
      <c r="Q69" s="12">
        <v>100</v>
      </c>
      <c r="R69" s="5" t="s">
        <v>29</v>
      </c>
    </row>
    <row r="70" spans="1:18" x14ac:dyDescent="0.25">
      <c r="A70" s="8" t="s">
        <v>354</v>
      </c>
      <c r="B70" s="9" t="s">
        <v>355</v>
      </c>
      <c r="C70" s="9" t="s">
        <v>356</v>
      </c>
      <c r="D70" s="9" t="s">
        <v>357</v>
      </c>
      <c r="E70" s="15" t="s">
        <v>264</v>
      </c>
      <c r="F70" s="9" t="s">
        <v>358</v>
      </c>
      <c r="G70" s="9" t="s">
        <v>79</v>
      </c>
      <c r="H70" s="9" t="s">
        <v>84</v>
      </c>
      <c r="I70" s="9" t="s">
        <v>279</v>
      </c>
      <c r="J70" s="9" t="s">
        <v>280</v>
      </c>
      <c r="K70" s="10"/>
      <c r="L70" s="14" t="s">
        <v>104</v>
      </c>
      <c r="M70" s="14" t="s">
        <v>104</v>
      </c>
      <c r="N70" s="11">
        <v>68.430000000000007</v>
      </c>
      <c r="O70" s="11">
        <v>66.900000000000006</v>
      </c>
      <c r="P70" s="11">
        <v>72.89</v>
      </c>
      <c r="Q70" s="12">
        <v>100</v>
      </c>
      <c r="R70" s="10" t="s">
        <v>29</v>
      </c>
    </row>
    <row r="71" spans="1:18" x14ac:dyDescent="0.25">
      <c r="A71" s="2" t="s">
        <v>359</v>
      </c>
      <c r="B71" s="3" t="s">
        <v>360</v>
      </c>
      <c r="C71" s="3" t="s">
        <v>361</v>
      </c>
      <c r="D71" s="3" t="s">
        <v>362</v>
      </c>
      <c r="E71" s="15" t="s">
        <v>264</v>
      </c>
      <c r="F71" s="3" t="s">
        <v>363</v>
      </c>
      <c r="G71" s="3"/>
      <c r="H71" s="3" t="s">
        <v>258</v>
      </c>
      <c r="I71" s="3" t="s">
        <v>364</v>
      </c>
      <c r="J71" s="3" t="s">
        <v>365</v>
      </c>
      <c r="K71" s="5"/>
      <c r="L71" s="5"/>
      <c r="M71" s="5"/>
      <c r="N71" s="6">
        <v>28.25</v>
      </c>
      <c r="O71" s="6">
        <v>28.25</v>
      </c>
      <c r="P71" s="6">
        <v>35.36</v>
      </c>
      <c r="Q71" s="12">
        <v>100</v>
      </c>
      <c r="R71" s="5" t="s">
        <v>29</v>
      </c>
    </row>
    <row r="72" spans="1:18" x14ac:dyDescent="0.25">
      <c r="A72" s="8" t="s">
        <v>366</v>
      </c>
      <c r="B72" s="9" t="s">
        <v>367</v>
      </c>
      <c r="C72" s="9" t="s">
        <v>233</v>
      </c>
      <c r="D72" s="9" t="s">
        <v>368</v>
      </c>
      <c r="E72" s="15" t="s">
        <v>264</v>
      </c>
      <c r="F72" s="9" t="s">
        <v>341</v>
      </c>
      <c r="G72" s="9" t="s">
        <v>34</v>
      </c>
      <c r="H72" s="9" t="s">
        <v>291</v>
      </c>
      <c r="I72" s="9" t="s">
        <v>342</v>
      </c>
      <c r="J72" s="9" t="s">
        <v>275</v>
      </c>
      <c r="K72" s="10"/>
      <c r="L72" s="14" t="s">
        <v>104</v>
      </c>
      <c r="M72" s="14" t="s">
        <v>104</v>
      </c>
      <c r="N72" s="11">
        <v>355.98</v>
      </c>
      <c r="O72" s="11">
        <v>349</v>
      </c>
      <c r="P72" s="11">
        <v>383.81</v>
      </c>
      <c r="Q72" s="12">
        <v>100</v>
      </c>
      <c r="R72" s="10" t="s">
        <v>29</v>
      </c>
    </row>
    <row r="73" spans="1:18" x14ac:dyDescent="0.25">
      <c r="A73" s="2" t="s">
        <v>369</v>
      </c>
      <c r="B73" s="3" t="s">
        <v>370</v>
      </c>
      <c r="C73" s="3" t="s">
        <v>233</v>
      </c>
      <c r="D73" s="3" t="s">
        <v>371</v>
      </c>
      <c r="E73" s="15" t="s">
        <v>264</v>
      </c>
      <c r="F73" s="3" t="s">
        <v>290</v>
      </c>
      <c r="G73" s="3" t="s">
        <v>34</v>
      </c>
      <c r="H73" s="3" t="s">
        <v>291</v>
      </c>
      <c r="I73" s="3" t="s">
        <v>372</v>
      </c>
      <c r="J73" s="3" t="s">
        <v>51</v>
      </c>
      <c r="K73" s="5"/>
      <c r="L73" s="13" t="s">
        <v>104</v>
      </c>
      <c r="M73" s="13" t="s">
        <v>104</v>
      </c>
      <c r="N73" s="6">
        <v>377.98</v>
      </c>
      <c r="O73" s="6">
        <v>377.98</v>
      </c>
      <c r="P73" s="6">
        <v>419.68</v>
      </c>
      <c r="Q73" s="12">
        <v>100</v>
      </c>
      <c r="R73" s="5" t="s">
        <v>29</v>
      </c>
    </row>
    <row r="74" spans="1:18" x14ac:dyDescent="0.25">
      <c r="A74" s="8" t="s">
        <v>373</v>
      </c>
      <c r="B74" s="9" t="s">
        <v>374</v>
      </c>
      <c r="C74" s="9" t="s">
        <v>375</v>
      </c>
      <c r="D74" s="9" t="s">
        <v>376</v>
      </c>
      <c r="E74" s="15" t="s">
        <v>264</v>
      </c>
      <c r="F74" s="9" t="s">
        <v>317</v>
      </c>
      <c r="G74" s="9" t="s">
        <v>285</v>
      </c>
      <c r="H74" s="9" t="s">
        <v>84</v>
      </c>
      <c r="I74" s="9" t="s">
        <v>377</v>
      </c>
      <c r="J74" s="9" t="s">
        <v>280</v>
      </c>
      <c r="K74" s="10"/>
      <c r="L74" s="14" t="s">
        <v>104</v>
      </c>
      <c r="M74" s="14" t="s">
        <v>104</v>
      </c>
      <c r="N74" s="11">
        <v>73.56</v>
      </c>
      <c r="O74" s="11">
        <v>73.56</v>
      </c>
      <c r="P74" s="11">
        <v>82.33</v>
      </c>
      <c r="Q74" s="12">
        <v>100</v>
      </c>
      <c r="R74" s="10" t="s">
        <v>29</v>
      </c>
    </row>
    <row r="75" spans="1:18" x14ac:dyDescent="0.25">
      <c r="A75" s="2" t="s">
        <v>378</v>
      </c>
      <c r="B75" s="3" t="s">
        <v>379</v>
      </c>
      <c r="C75" s="3" t="s">
        <v>380</v>
      </c>
      <c r="D75" s="3" t="s">
        <v>381</v>
      </c>
      <c r="E75" s="15" t="s">
        <v>264</v>
      </c>
      <c r="F75" s="3" t="s">
        <v>363</v>
      </c>
      <c r="G75" s="3"/>
      <c r="H75" s="3" t="s">
        <v>115</v>
      </c>
      <c r="I75" s="3" t="s">
        <v>382</v>
      </c>
      <c r="J75" s="3" t="s">
        <v>280</v>
      </c>
      <c r="K75" s="5"/>
      <c r="L75" s="5"/>
      <c r="M75" s="5"/>
      <c r="N75" s="6">
        <v>46.86</v>
      </c>
      <c r="O75" s="6">
        <v>40.86</v>
      </c>
      <c r="P75" s="6">
        <v>40.86</v>
      </c>
      <c r="Q75" s="12">
        <v>18</v>
      </c>
      <c r="R75" s="5" t="s">
        <v>29</v>
      </c>
    </row>
    <row r="76" spans="1:18" x14ac:dyDescent="0.25">
      <c r="A76" s="8" t="s">
        <v>383</v>
      </c>
      <c r="B76" s="9" t="s">
        <v>384</v>
      </c>
      <c r="C76" s="9" t="s">
        <v>380</v>
      </c>
      <c r="D76" s="9" t="s">
        <v>385</v>
      </c>
      <c r="E76" s="15" t="s">
        <v>264</v>
      </c>
      <c r="F76" s="9" t="s">
        <v>302</v>
      </c>
      <c r="G76" s="9"/>
      <c r="H76" s="9" t="s">
        <v>63</v>
      </c>
      <c r="I76" s="9" t="s">
        <v>303</v>
      </c>
      <c r="J76" s="9" t="s">
        <v>280</v>
      </c>
      <c r="K76" s="10"/>
      <c r="L76" s="10"/>
      <c r="M76" s="10"/>
      <c r="N76" s="11">
        <v>83.36</v>
      </c>
      <c r="O76" s="11">
        <v>78.36</v>
      </c>
      <c r="P76" s="11">
        <v>78.36</v>
      </c>
      <c r="Q76" s="12">
        <v>12</v>
      </c>
      <c r="R76" s="10" t="s">
        <v>29</v>
      </c>
    </row>
    <row r="77" spans="1:18" x14ac:dyDescent="0.25">
      <c r="A77" s="2" t="s">
        <v>386</v>
      </c>
      <c r="B77" s="3" t="s">
        <v>387</v>
      </c>
      <c r="C77" s="3" t="s">
        <v>388</v>
      </c>
      <c r="D77" s="3" t="s">
        <v>389</v>
      </c>
      <c r="E77" s="15" t="s">
        <v>264</v>
      </c>
      <c r="F77" s="3" t="s">
        <v>390</v>
      </c>
      <c r="G77" s="3" t="s">
        <v>285</v>
      </c>
      <c r="H77" s="3" t="s">
        <v>26</v>
      </c>
      <c r="I77" s="3" t="s">
        <v>364</v>
      </c>
      <c r="J77" s="3" t="s">
        <v>230</v>
      </c>
      <c r="K77" s="5"/>
      <c r="L77" s="5"/>
      <c r="M77" s="5"/>
      <c r="N77" s="6">
        <v>52.7</v>
      </c>
      <c r="O77" s="6">
        <v>52.7</v>
      </c>
      <c r="P77" s="6">
        <v>52.7</v>
      </c>
      <c r="Q77" s="7">
        <v>4</v>
      </c>
      <c r="R77" s="5" t="s">
        <v>29</v>
      </c>
    </row>
    <row r="78" spans="1:18" x14ac:dyDescent="0.25">
      <c r="A78" s="8" t="s">
        <v>391</v>
      </c>
      <c r="B78" s="9" t="s">
        <v>392</v>
      </c>
      <c r="C78" s="9" t="s">
        <v>393</v>
      </c>
      <c r="D78" s="9" t="s">
        <v>394</v>
      </c>
      <c r="E78" s="15" t="s">
        <v>264</v>
      </c>
      <c r="F78" s="9" t="s">
        <v>331</v>
      </c>
      <c r="G78" s="9"/>
      <c r="H78" s="9" t="s">
        <v>26</v>
      </c>
      <c r="I78" s="9" t="s">
        <v>332</v>
      </c>
      <c r="J78" s="9" t="s">
        <v>280</v>
      </c>
      <c r="K78" s="10"/>
      <c r="L78" s="10"/>
      <c r="M78" s="10"/>
      <c r="N78" s="11">
        <v>54.53</v>
      </c>
      <c r="O78" s="11">
        <v>49.53</v>
      </c>
      <c r="P78" s="11">
        <v>49.93</v>
      </c>
      <c r="Q78" s="12">
        <v>19</v>
      </c>
      <c r="R78" s="10" t="s">
        <v>29</v>
      </c>
    </row>
    <row r="79" spans="1:18" x14ac:dyDescent="0.25">
      <c r="A79" s="2" t="s">
        <v>395</v>
      </c>
      <c r="B79" s="3" t="s">
        <v>396</v>
      </c>
      <c r="C79" s="3" t="s">
        <v>397</v>
      </c>
      <c r="D79" s="3" t="s">
        <v>398</v>
      </c>
      <c r="E79" s="15" t="s">
        <v>264</v>
      </c>
      <c r="F79" s="3" t="s">
        <v>317</v>
      </c>
      <c r="G79" s="3" t="s">
        <v>285</v>
      </c>
      <c r="H79" s="3" t="s">
        <v>84</v>
      </c>
      <c r="I79" s="3" t="s">
        <v>377</v>
      </c>
      <c r="J79" s="3" t="s">
        <v>28</v>
      </c>
      <c r="K79" s="5"/>
      <c r="L79" s="5"/>
      <c r="M79" s="5"/>
      <c r="N79" s="6">
        <v>56.25</v>
      </c>
      <c r="O79" s="6">
        <v>73</v>
      </c>
      <c r="P79" s="6">
        <v>88.16</v>
      </c>
      <c r="Q79" s="12">
        <v>100</v>
      </c>
      <c r="R79" s="5" t="s">
        <v>29</v>
      </c>
    </row>
    <row r="80" spans="1:18" x14ac:dyDescent="0.25">
      <c r="A80" s="8" t="s">
        <v>399</v>
      </c>
      <c r="B80" s="9" t="s">
        <v>400</v>
      </c>
      <c r="C80" s="9" t="s">
        <v>401</v>
      </c>
      <c r="D80" s="9" t="s">
        <v>402</v>
      </c>
      <c r="E80" s="15" t="s">
        <v>264</v>
      </c>
      <c r="F80" s="9" t="s">
        <v>302</v>
      </c>
      <c r="G80" s="9" t="s">
        <v>285</v>
      </c>
      <c r="H80" s="9" t="s">
        <v>84</v>
      </c>
      <c r="I80" s="9" t="s">
        <v>308</v>
      </c>
      <c r="J80" s="9" t="s">
        <v>280</v>
      </c>
      <c r="K80" s="10"/>
      <c r="L80" s="10"/>
      <c r="M80" s="10"/>
      <c r="N80" s="11">
        <v>59.99</v>
      </c>
      <c r="O80" s="11">
        <v>53.99</v>
      </c>
      <c r="P80" s="11">
        <v>58.45</v>
      </c>
      <c r="Q80" s="12">
        <v>26</v>
      </c>
      <c r="R80" s="10" t="s">
        <v>29</v>
      </c>
    </row>
    <row r="81" spans="1:18" x14ac:dyDescent="0.25">
      <c r="A81" s="2" t="s">
        <v>403</v>
      </c>
      <c r="B81" s="3" t="s">
        <v>404</v>
      </c>
      <c r="C81" s="3" t="s">
        <v>401</v>
      </c>
      <c r="D81" s="3" t="s">
        <v>405</v>
      </c>
      <c r="E81" s="15" t="s">
        <v>264</v>
      </c>
      <c r="F81" s="3" t="s">
        <v>302</v>
      </c>
      <c r="G81" s="3" t="s">
        <v>62</v>
      </c>
      <c r="H81" s="3" t="s">
        <v>63</v>
      </c>
      <c r="I81" s="3" t="s">
        <v>308</v>
      </c>
      <c r="J81" s="3" t="s">
        <v>280</v>
      </c>
      <c r="K81" s="5"/>
      <c r="L81" s="13" t="s">
        <v>104</v>
      </c>
      <c r="M81" s="13" t="s">
        <v>104</v>
      </c>
      <c r="N81" s="6">
        <v>62.86</v>
      </c>
      <c r="O81" s="6">
        <v>56.86</v>
      </c>
      <c r="P81" s="6">
        <v>72.55</v>
      </c>
      <c r="Q81" s="12">
        <v>100</v>
      </c>
      <c r="R81" s="5" t="s">
        <v>29</v>
      </c>
    </row>
    <row r="82" spans="1:18" x14ac:dyDescent="0.25">
      <c r="A82" s="8" t="s">
        <v>406</v>
      </c>
      <c r="B82" s="9" t="s">
        <v>407</v>
      </c>
      <c r="C82" s="9" t="s">
        <v>408</v>
      </c>
      <c r="D82" s="9" t="s">
        <v>409</v>
      </c>
      <c r="E82" s="15" t="s">
        <v>264</v>
      </c>
      <c r="F82" s="9" t="s">
        <v>317</v>
      </c>
      <c r="G82" s="9" t="s">
        <v>62</v>
      </c>
      <c r="H82" s="9" t="s">
        <v>63</v>
      </c>
      <c r="I82" s="9" t="s">
        <v>377</v>
      </c>
      <c r="J82" s="9" t="s">
        <v>280</v>
      </c>
      <c r="K82" s="10"/>
      <c r="L82" s="10"/>
      <c r="M82" s="10"/>
      <c r="N82" s="11">
        <v>50.1</v>
      </c>
      <c r="O82" s="11">
        <v>50.1</v>
      </c>
      <c r="P82" s="11">
        <v>54.16</v>
      </c>
      <c r="Q82" s="12">
        <v>100</v>
      </c>
      <c r="R82" s="10" t="s">
        <v>29</v>
      </c>
    </row>
    <row r="83" spans="1:18" x14ac:dyDescent="0.25">
      <c r="A83" s="2" t="s">
        <v>410</v>
      </c>
      <c r="B83" s="3" t="s">
        <v>411</v>
      </c>
      <c r="C83" s="3" t="s">
        <v>408</v>
      </c>
      <c r="D83" s="3" t="s">
        <v>412</v>
      </c>
      <c r="E83" s="15" t="s">
        <v>264</v>
      </c>
      <c r="F83" s="3" t="s">
        <v>358</v>
      </c>
      <c r="G83" s="3"/>
      <c r="H83" s="3" t="s">
        <v>26</v>
      </c>
      <c r="I83" s="3" t="s">
        <v>413</v>
      </c>
      <c r="J83" s="3" t="s">
        <v>365</v>
      </c>
      <c r="K83" s="5"/>
      <c r="L83" s="5"/>
      <c r="M83" s="5"/>
      <c r="N83" s="6">
        <v>51.6</v>
      </c>
      <c r="O83" s="6">
        <v>51.6</v>
      </c>
      <c r="P83" s="6">
        <v>56.44</v>
      </c>
      <c r="Q83" s="12">
        <v>100</v>
      </c>
      <c r="R83" s="5" t="s">
        <v>29</v>
      </c>
    </row>
    <row r="84" spans="1:18" x14ac:dyDescent="0.25">
      <c r="A84" s="8" t="s">
        <v>414</v>
      </c>
      <c r="B84" s="9" t="s">
        <v>415</v>
      </c>
      <c r="C84" s="9" t="s">
        <v>408</v>
      </c>
      <c r="D84" s="9" t="s">
        <v>416</v>
      </c>
      <c r="E84" s="15" t="s">
        <v>264</v>
      </c>
      <c r="F84" s="9" t="s">
        <v>284</v>
      </c>
      <c r="G84" s="9" t="s">
        <v>285</v>
      </c>
      <c r="H84" s="9" t="s">
        <v>84</v>
      </c>
      <c r="I84" s="9" t="s">
        <v>286</v>
      </c>
      <c r="J84" s="9" t="s">
        <v>280</v>
      </c>
      <c r="K84" s="10"/>
      <c r="L84" s="14" t="s">
        <v>104</v>
      </c>
      <c r="M84" s="14" t="s">
        <v>104</v>
      </c>
      <c r="N84" s="11">
        <v>70.8</v>
      </c>
      <c r="O84" s="11">
        <v>70.8</v>
      </c>
      <c r="P84" s="11">
        <v>75.239999999999995</v>
      </c>
      <c r="Q84" s="12">
        <v>100</v>
      </c>
      <c r="R84" s="10" t="s">
        <v>29</v>
      </c>
    </row>
    <row r="85" spans="1:18" x14ac:dyDescent="0.25">
      <c r="A85" s="2" t="s">
        <v>417</v>
      </c>
      <c r="B85" s="3" t="s">
        <v>418</v>
      </c>
      <c r="C85" s="3" t="s">
        <v>419</v>
      </c>
      <c r="D85" s="3" t="s">
        <v>420</v>
      </c>
      <c r="E85" s="15" t="s">
        <v>264</v>
      </c>
      <c r="F85" s="3" t="s">
        <v>258</v>
      </c>
      <c r="G85" s="3"/>
      <c r="H85" s="3" t="s">
        <v>291</v>
      </c>
      <c r="I85" s="3" t="s">
        <v>421</v>
      </c>
      <c r="J85" s="3" t="s">
        <v>353</v>
      </c>
      <c r="K85" s="5"/>
      <c r="L85" s="5"/>
      <c r="M85" s="5"/>
      <c r="N85" s="6">
        <v>334.96</v>
      </c>
      <c r="O85" s="6">
        <v>329.96</v>
      </c>
      <c r="P85" s="6">
        <v>349.45</v>
      </c>
      <c r="Q85" s="12">
        <v>64</v>
      </c>
      <c r="R85" s="5" t="s">
        <v>29</v>
      </c>
    </row>
    <row r="86" spans="1:18" x14ac:dyDescent="0.25">
      <c r="A86" s="8" t="s">
        <v>422</v>
      </c>
      <c r="B86" s="9" t="s">
        <v>423</v>
      </c>
      <c r="C86" s="9" t="s">
        <v>424</v>
      </c>
      <c r="D86" s="9" t="s">
        <v>425</v>
      </c>
      <c r="E86" s="15" t="s">
        <v>264</v>
      </c>
      <c r="F86" s="9" t="s">
        <v>302</v>
      </c>
      <c r="G86" s="9" t="s">
        <v>62</v>
      </c>
      <c r="H86" s="9" t="s">
        <v>63</v>
      </c>
      <c r="I86" s="9" t="s">
        <v>308</v>
      </c>
      <c r="J86" s="9" t="s">
        <v>280</v>
      </c>
      <c r="K86" s="10"/>
      <c r="L86" s="14" t="s">
        <v>104</v>
      </c>
      <c r="M86" s="14" t="s">
        <v>104</v>
      </c>
      <c r="N86" s="11">
        <v>62.91</v>
      </c>
      <c r="O86" s="11">
        <v>60.42</v>
      </c>
      <c r="P86" s="11">
        <v>69.989999999999995</v>
      </c>
      <c r="Q86" s="12">
        <v>100</v>
      </c>
      <c r="R86" s="10" t="s">
        <v>29</v>
      </c>
    </row>
    <row r="87" spans="1:18" x14ac:dyDescent="0.25">
      <c r="A87" s="2" t="s">
        <v>426</v>
      </c>
      <c r="B87" s="3" t="s">
        <v>427</v>
      </c>
      <c r="C87" s="3" t="s">
        <v>428</v>
      </c>
      <c r="D87" s="3" t="s">
        <v>429</v>
      </c>
      <c r="E87" s="15" t="s">
        <v>264</v>
      </c>
      <c r="F87" s="3" t="s">
        <v>317</v>
      </c>
      <c r="G87" s="3" t="s">
        <v>62</v>
      </c>
      <c r="H87" s="3" t="s">
        <v>63</v>
      </c>
      <c r="I87" s="3" t="s">
        <v>377</v>
      </c>
      <c r="J87" s="3" t="s">
        <v>280</v>
      </c>
      <c r="K87" s="5"/>
      <c r="L87" s="13" t="s">
        <v>104</v>
      </c>
      <c r="M87" s="13" t="s">
        <v>104</v>
      </c>
      <c r="N87" s="6">
        <v>65</v>
      </c>
      <c r="O87" s="6">
        <v>74.790000000000006</v>
      </c>
      <c r="P87" s="6">
        <v>86.08</v>
      </c>
      <c r="Q87" s="12">
        <v>100</v>
      </c>
      <c r="R87" s="5" t="s">
        <v>29</v>
      </c>
    </row>
    <row r="88" spans="1:18" x14ac:dyDescent="0.25">
      <c r="A88" s="8" t="s">
        <v>430</v>
      </c>
      <c r="B88" s="9" t="s">
        <v>431</v>
      </c>
      <c r="C88" s="9" t="s">
        <v>432</v>
      </c>
      <c r="D88" s="9" t="s">
        <v>433</v>
      </c>
      <c r="E88" s="16" t="s">
        <v>434</v>
      </c>
      <c r="F88" s="9"/>
      <c r="G88" s="9"/>
      <c r="H88" s="9"/>
      <c r="I88" s="9"/>
      <c r="J88" s="9"/>
      <c r="K88" s="10"/>
      <c r="L88" s="10"/>
      <c r="M88" s="10"/>
      <c r="N88" s="11">
        <v>185</v>
      </c>
      <c r="O88" s="11">
        <v>185</v>
      </c>
      <c r="P88" s="11">
        <v>185</v>
      </c>
      <c r="Q88" s="12">
        <v>100</v>
      </c>
      <c r="R88" s="10" t="s">
        <v>29</v>
      </c>
    </row>
    <row r="89" spans="1:18" x14ac:dyDescent="0.25">
      <c r="A89" s="2" t="s">
        <v>435</v>
      </c>
      <c r="B89" s="3" t="s">
        <v>436</v>
      </c>
      <c r="C89" s="3" t="s">
        <v>437</v>
      </c>
      <c r="D89" s="3" t="s">
        <v>438</v>
      </c>
      <c r="E89" s="16" t="s">
        <v>434</v>
      </c>
      <c r="F89" s="3"/>
      <c r="G89" s="3"/>
      <c r="H89" s="3"/>
      <c r="I89" s="3"/>
      <c r="J89" s="3"/>
      <c r="K89" s="5"/>
      <c r="L89" s="5"/>
      <c r="M89" s="5"/>
      <c r="N89" s="6">
        <v>30</v>
      </c>
      <c r="O89" s="6">
        <v>59.89</v>
      </c>
      <c r="P89" s="6">
        <v>65.180000000000007</v>
      </c>
      <c r="Q89" s="12">
        <v>100</v>
      </c>
      <c r="R89" s="5" t="s">
        <v>29</v>
      </c>
    </row>
    <row r="90" spans="1:18" x14ac:dyDescent="0.25">
      <c r="A90" s="8" t="s">
        <v>439</v>
      </c>
      <c r="B90" s="9" t="s">
        <v>440</v>
      </c>
      <c r="C90" s="9" t="s">
        <v>437</v>
      </c>
      <c r="D90" s="9" t="s">
        <v>441</v>
      </c>
      <c r="E90" s="16" t="s">
        <v>434</v>
      </c>
      <c r="F90" s="9"/>
      <c r="G90" s="9"/>
      <c r="H90" s="9"/>
      <c r="I90" s="9"/>
      <c r="J90" s="9"/>
      <c r="K90" s="10"/>
      <c r="L90" s="10"/>
      <c r="M90" s="10"/>
      <c r="N90" s="11">
        <v>35</v>
      </c>
      <c r="O90" s="11">
        <v>53.99</v>
      </c>
      <c r="P90" s="11">
        <v>66.349999999999994</v>
      </c>
      <c r="Q90" s="12">
        <v>100</v>
      </c>
      <c r="R90" s="10" t="s">
        <v>29</v>
      </c>
    </row>
    <row r="91" spans="1:18" x14ac:dyDescent="0.25">
      <c r="A91" s="2" t="s">
        <v>442</v>
      </c>
      <c r="B91" s="3" t="s">
        <v>443</v>
      </c>
      <c r="C91" s="3" t="s">
        <v>437</v>
      </c>
      <c r="D91" s="3" t="s">
        <v>444</v>
      </c>
      <c r="E91" s="16" t="s">
        <v>434</v>
      </c>
      <c r="F91" s="3"/>
      <c r="G91" s="3"/>
      <c r="H91" s="3"/>
      <c r="I91" s="3"/>
      <c r="J91" s="3"/>
      <c r="K91" s="5"/>
      <c r="L91" s="5"/>
      <c r="M91" s="5"/>
      <c r="N91" s="6">
        <v>36</v>
      </c>
      <c r="O91" s="6"/>
      <c r="P91" s="6">
        <v>30.5</v>
      </c>
      <c r="Q91" s="7">
        <v>2</v>
      </c>
      <c r="R91" s="5" t="s">
        <v>29</v>
      </c>
    </row>
    <row r="92" spans="1:18" x14ac:dyDescent="0.25">
      <c r="A92" s="8" t="s">
        <v>445</v>
      </c>
      <c r="B92" s="9" t="s">
        <v>446</v>
      </c>
      <c r="C92" s="9" t="s">
        <v>437</v>
      </c>
      <c r="D92" s="9" t="s">
        <v>447</v>
      </c>
      <c r="E92" s="16" t="s">
        <v>434</v>
      </c>
      <c r="F92" s="9"/>
      <c r="G92" s="9"/>
      <c r="H92" s="9"/>
      <c r="I92" s="9"/>
      <c r="J92" s="9"/>
      <c r="K92" s="10"/>
      <c r="L92" s="10"/>
      <c r="M92" s="10"/>
      <c r="N92" s="11">
        <v>38.9</v>
      </c>
      <c r="O92" s="11">
        <v>37.700000000000003</v>
      </c>
      <c r="P92" s="11">
        <v>47.15</v>
      </c>
      <c r="Q92" s="12">
        <v>100</v>
      </c>
      <c r="R92" s="10" t="s">
        <v>29</v>
      </c>
    </row>
    <row r="93" spans="1:18" x14ac:dyDescent="0.25">
      <c r="A93" s="2" t="s">
        <v>448</v>
      </c>
      <c r="B93" s="3" t="s">
        <v>449</v>
      </c>
      <c r="C93" s="3" t="s">
        <v>437</v>
      </c>
      <c r="D93" s="3" t="s">
        <v>450</v>
      </c>
      <c r="E93" s="16" t="s">
        <v>434</v>
      </c>
      <c r="F93" s="3"/>
      <c r="G93" s="3"/>
      <c r="H93" s="3"/>
      <c r="I93" s="3"/>
      <c r="J93" s="3"/>
      <c r="K93" s="5"/>
      <c r="L93" s="5"/>
      <c r="M93" s="5"/>
      <c r="N93" s="6">
        <v>41.03</v>
      </c>
      <c r="O93" s="6">
        <v>40.619999999999997</v>
      </c>
      <c r="P93" s="6">
        <v>49.96</v>
      </c>
      <c r="Q93" s="12">
        <v>100</v>
      </c>
      <c r="R93" s="5" t="s">
        <v>29</v>
      </c>
    </row>
    <row r="94" spans="1:18" x14ac:dyDescent="0.25">
      <c r="A94" s="8" t="s">
        <v>451</v>
      </c>
      <c r="B94" s="9" t="s">
        <v>452</v>
      </c>
      <c r="C94" s="9" t="s">
        <v>437</v>
      </c>
      <c r="D94" s="9" t="s">
        <v>453</v>
      </c>
      <c r="E94" s="16" t="s">
        <v>434</v>
      </c>
      <c r="F94" s="9"/>
      <c r="G94" s="9"/>
      <c r="H94" s="9"/>
      <c r="I94" s="9"/>
      <c r="J94" s="9"/>
      <c r="K94" s="10"/>
      <c r="L94" s="10"/>
      <c r="M94" s="10"/>
      <c r="N94" s="11">
        <v>41.39</v>
      </c>
      <c r="O94" s="11">
        <v>37.729999999999997</v>
      </c>
      <c r="P94" s="11">
        <v>49.69</v>
      </c>
      <c r="Q94" s="12">
        <v>100</v>
      </c>
      <c r="R94" s="10" t="s">
        <v>29</v>
      </c>
    </row>
    <row r="95" spans="1:18" x14ac:dyDescent="0.25">
      <c r="A95" s="2" t="s">
        <v>454</v>
      </c>
      <c r="B95" s="3" t="s">
        <v>455</v>
      </c>
      <c r="C95" s="3" t="s">
        <v>437</v>
      </c>
      <c r="D95" s="3" t="s">
        <v>456</v>
      </c>
      <c r="E95" s="16" t="s">
        <v>434</v>
      </c>
      <c r="F95" s="3"/>
      <c r="G95" s="3"/>
      <c r="H95" s="3"/>
      <c r="I95" s="3"/>
      <c r="J95" s="3"/>
      <c r="K95" s="5"/>
      <c r="L95" s="5"/>
      <c r="M95" s="5"/>
      <c r="N95" s="6">
        <v>43.5</v>
      </c>
      <c r="O95" s="6">
        <v>41.47</v>
      </c>
      <c r="P95" s="6">
        <v>47.96</v>
      </c>
      <c r="Q95" s="12">
        <v>100</v>
      </c>
      <c r="R95" s="5" t="s">
        <v>29</v>
      </c>
    </row>
    <row r="96" spans="1:18" x14ac:dyDescent="0.25">
      <c r="A96" s="8" t="s">
        <v>457</v>
      </c>
      <c r="B96" s="9" t="s">
        <v>458</v>
      </c>
      <c r="C96" s="9" t="s">
        <v>437</v>
      </c>
      <c r="D96" s="9" t="s">
        <v>459</v>
      </c>
      <c r="E96" s="16" t="s">
        <v>434</v>
      </c>
      <c r="F96" s="9"/>
      <c r="G96" s="9"/>
      <c r="H96" s="9"/>
      <c r="I96" s="9"/>
      <c r="J96" s="9"/>
      <c r="K96" s="10"/>
      <c r="L96" s="10"/>
      <c r="M96" s="10"/>
      <c r="N96" s="11">
        <v>49.63</v>
      </c>
      <c r="O96" s="11">
        <v>68.349999999999994</v>
      </c>
      <c r="P96" s="11">
        <v>71.66</v>
      </c>
      <c r="Q96" s="12">
        <v>56</v>
      </c>
      <c r="R96" s="10" t="s">
        <v>29</v>
      </c>
    </row>
    <row r="97" spans="1:18" x14ac:dyDescent="0.25">
      <c r="A97" s="2" t="s">
        <v>460</v>
      </c>
      <c r="B97" s="3" t="s">
        <v>461</v>
      </c>
      <c r="C97" s="3" t="s">
        <v>437</v>
      </c>
      <c r="D97" s="3" t="s">
        <v>462</v>
      </c>
      <c r="E97" s="16" t="s">
        <v>434</v>
      </c>
      <c r="F97" s="3"/>
      <c r="G97" s="3"/>
      <c r="H97" s="3"/>
      <c r="I97" s="3"/>
      <c r="J97" s="3"/>
      <c r="K97" s="5"/>
      <c r="L97" s="5"/>
      <c r="M97" s="5"/>
      <c r="N97" s="6">
        <v>59.9</v>
      </c>
      <c r="O97" s="6">
        <v>59.5</v>
      </c>
      <c r="P97" s="6">
        <v>68</v>
      </c>
      <c r="Q97" s="12">
        <v>100</v>
      </c>
      <c r="R97" s="5" t="s">
        <v>29</v>
      </c>
    </row>
    <row r="98" spans="1:18" x14ac:dyDescent="0.25">
      <c r="A98" s="8" t="s">
        <v>463</v>
      </c>
      <c r="B98" s="9" t="s">
        <v>464</v>
      </c>
      <c r="C98" s="9" t="s">
        <v>437</v>
      </c>
      <c r="D98" s="9" t="s">
        <v>465</v>
      </c>
      <c r="E98" s="16" t="s">
        <v>434</v>
      </c>
      <c r="F98" s="9"/>
      <c r="G98" s="9"/>
      <c r="H98" s="9"/>
      <c r="I98" s="9"/>
      <c r="J98" s="9"/>
      <c r="K98" s="10"/>
      <c r="L98" s="10"/>
      <c r="M98" s="10"/>
      <c r="N98" s="11">
        <v>75.84</v>
      </c>
      <c r="O98" s="11">
        <v>69.34</v>
      </c>
      <c r="P98" s="11">
        <v>69.34</v>
      </c>
      <c r="Q98" s="7">
        <v>4</v>
      </c>
      <c r="R98" s="10" t="s">
        <v>29</v>
      </c>
    </row>
    <row r="99" spans="1:18" x14ac:dyDescent="0.25">
      <c r="A99" s="2" t="s">
        <v>466</v>
      </c>
      <c r="B99" s="3" t="s">
        <v>467</v>
      </c>
      <c r="C99" s="3" t="s">
        <v>468</v>
      </c>
      <c r="D99" s="3" t="s">
        <v>469</v>
      </c>
      <c r="E99" s="17" t="s">
        <v>470</v>
      </c>
      <c r="F99" s="3" t="s">
        <v>265</v>
      </c>
      <c r="G99" s="3" t="s">
        <v>177</v>
      </c>
      <c r="H99" s="3" t="s">
        <v>56</v>
      </c>
      <c r="I99" s="3" t="s">
        <v>471</v>
      </c>
      <c r="J99" s="3" t="s">
        <v>75</v>
      </c>
      <c r="K99" s="5"/>
      <c r="L99" s="13" t="s">
        <v>104</v>
      </c>
      <c r="M99" s="13" t="s">
        <v>104</v>
      </c>
      <c r="N99" s="6">
        <v>99</v>
      </c>
      <c r="O99" s="6">
        <v>100.67</v>
      </c>
      <c r="P99" s="6">
        <v>111.31</v>
      </c>
      <c r="Q99" s="12">
        <v>100</v>
      </c>
      <c r="R99" s="5" t="s">
        <v>29</v>
      </c>
    </row>
    <row r="100" spans="1:18" x14ac:dyDescent="0.25">
      <c r="A100" s="8" t="s">
        <v>472</v>
      </c>
      <c r="B100" s="9" t="s">
        <v>473</v>
      </c>
      <c r="C100" s="9" t="s">
        <v>474</v>
      </c>
      <c r="D100" s="9" t="s">
        <v>475</v>
      </c>
      <c r="E100" s="17" t="s">
        <v>470</v>
      </c>
      <c r="F100" s="9" t="s">
        <v>358</v>
      </c>
      <c r="G100" s="9" t="s">
        <v>182</v>
      </c>
      <c r="H100" s="9" t="s">
        <v>84</v>
      </c>
      <c r="I100" s="9" t="s">
        <v>476</v>
      </c>
      <c r="J100" s="9" t="s">
        <v>75</v>
      </c>
      <c r="K100" s="10"/>
      <c r="L100" s="14" t="s">
        <v>104</v>
      </c>
      <c r="M100" s="14" t="s">
        <v>104</v>
      </c>
      <c r="N100" s="11">
        <v>46.81</v>
      </c>
      <c r="O100" s="11">
        <v>43.44</v>
      </c>
      <c r="P100" s="11">
        <v>46.69</v>
      </c>
      <c r="Q100" s="12">
        <v>100</v>
      </c>
      <c r="R100" s="10" t="s">
        <v>29</v>
      </c>
    </row>
    <row r="101" spans="1:18" x14ac:dyDescent="0.25">
      <c r="A101" s="2" t="s">
        <v>477</v>
      </c>
      <c r="B101" s="3" t="s">
        <v>478</v>
      </c>
      <c r="C101" s="3" t="s">
        <v>356</v>
      </c>
      <c r="D101" s="3" t="s">
        <v>479</v>
      </c>
      <c r="E101" s="17" t="s">
        <v>470</v>
      </c>
      <c r="F101" s="3" t="s">
        <v>358</v>
      </c>
      <c r="G101" s="3" t="s">
        <v>57</v>
      </c>
      <c r="H101" s="3" t="s">
        <v>84</v>
      </c>
      <c r="I101" s="3" t="s">
        <v>480</v>
      </c>
      <c r="J101" s="3" t="s">
        <v>65</v>
      </c>
      <c r="K101" s="5"/>
      <c r="L101" s="13" t="s">
        <v>104</v>
      </c>
      <c r="M101" s="13" t="s">
        <v>104</v>
      </c>
      <c r="N101" s="6">
        <v>59.4</v>
      </c>
      <c r="O101" s="6">
        <v>59.4</v>
      </c>
      <c r="P101" s="6">
        <v>64</v>
      </c>
      <c r="Q101" s="12">
        <v>100</v>
      </c>
      <c r="R101" s="5" t="s">
        <v>29</v>
      </c>
    </row>
    <row r="102" spans="1:18" x14ac:dyDescent="0.25">
      <c r="A102" s="8" t="s">
        <v>481</v>
      </c>
      <c r="B102" s="9" t="s">
        <v>482</v>
      </c>
      <c r="C102" s="9" t="s">
        <v>397</v>
      </c>
      <c r="D102" s="9" t="s">
        <v>483</v>
      </c>
      <c r="E102" s="17" t="s">
        <v>470</v>
      </c>
      <c r="F102" s="9" t="s">
        <v>284</v>
      </c>
      <c r="G102" s="9" t="s">
        <v>110</v>
      </c>
      <c r="H102" s="9" t="s">
        <v>121</v>
      </c>
      <c r="I102" s="9" t="s">
        <v>480</v>
      </c>
      <c r="J102" s="9" t="s">
        <v>58</v>
      </c>
      <c r="K102" s="10"/>
      <c r="L102" s="14" t="s">
        <v>104</v>
      </c>
      <c r="M102" s="14" t="s">
        <v>104</v>
      </c>
      <c r="N102" s="11">
        <v>62.45</v>
      </c>
      <c r="O102" s="11"/>
      <c r="P102" s="11">
        <v>59.45</v>
      </c>
      <c r="Q102" s="7">
        <v>1</v>
      </c>
      <c r="R102" s="10" t="s">
        <v>29</v>
      </c>
    </row>
    <row r="103" spans="1:18" x14ac:dyDescent="0.25">
      <c r="A103" s="2" t="s">
        <v>484</v>
      </c>
      <c r="B103" s="3" t="s">
        <v>485</v>
      </c>
      <c r="C103" s="3" t="s">
        <v>39</v>
      </c>
      <c r="D103" s="3" t="s">
        <v>486</v>
      </c>
      <c r="E103" s="18" t="s">
        <v>487</v>
      </c>
      <c r="F103" s="3" t="s">
        <v>241</v>
      </c>
      <c r="G103" s="3"/>
      <c r="H103" s="3" t="s">
        <v>115</v>
      </c>
      <c r="I103" s="3"/>
      <c r="J103" s="3" t="s">
        <v>43</v>
      </c>
      <c r="K103" s="5"/>
      <c r="L103" s="5"/>
      <c r="M103" s="5"/>
      <c r="N103" s="6">
        <v>250.48</v>
      </c>
      <c r="O103" s="6">
        <v>250.48</v>
      </c>
      <c r="P103" s="6">
        <v>259.08999999999997</v>
      </c>
      <c r="Q103" s="12">
        <v>36</v>
      </c>
      <c r="R103" s="5" t="s">
        <v>29</v>
      </c>
    </row>
    <row r="104" spans="1:18" x14ac:dyDescent="0.25">
      <c r="A104" s="8" t="s">
        <v>488</v>
      </c>
      <c r="B104" s="9" t="s">
        <v>489</v>
      </c>
      <c r="C104" s="9" t="s">
        <v>219</v>
      </c>
      <c r="D104" s="9" t="s">
        <v>490</v>
      </c>
      <c r="E104" s="18" t="s">
        <v>487</v>
      </c>
      <c r="F104" s="9" t="s">
        <v>115</v>
      </c>
      <c r="G104" s="9"/>
      <c r="H104" s="9" t="s">
        <v>491</v>
      </c>
      <c r="I104" s="9" t="s">
        <v>492</v>
      </c>
      <c r="J104" s="9" t="s">
        <v>493</v>
      </c>
      <c r="K104" s="10"/>
      <c r="L104" s="10"/>
      <c r="M104" s="10"/>
      <c r="N104" s="11">
        <v>254.98</v>
      </c>
      <c r="O104" s="11">
        <v>254.98</v>
      </c>
      <c r="P104" s="11">
        <v>254.98</v>
      </c>
      <c r="Q104" s="12">
        <v>16</v>
      </c>
      <c r="R104" s="10" t="s">
        <v>29</v>
      </c>
    </row>
    <row r="105" spans="1:18" x14ac:dyDescent="0.25">
      <c r="A105" s="2" t="s">
        <v>494</v>
      </c>
      <c r="B105" s="3" t="s">
        <v>495</v>
      </c>
      <c r="C105" s="3" t="s">
        <v>496</v>
      </c>
      <c r="D105" s="3" t="s">
        <v>497</v>
      </c>
      <c r="E105" s="18" t="s">
        <v>487</v>
      </c>
      <c r="F105" s="3" t="s">
        <v>90</v>
      </c>
      <c r="G105" s="3" t="s">
        <v>79</v>
      </c>
      <c r="H105" s="3" t="s">
        <v>498</v>
      </c>
      <c r="I105" s="3" t="s">
        <v>499</v>
      </c>
      <c r="J105" s="3" t="s">
        <v>500</v>
      </c>
      <c r="K105" s="5"/>
      <c r="L105" s="5"/>
      <c r="M105" s="5"/>
      <c r="N105" s="6">
        <v>118.59</v>
      </c>
      <c r="O105" s="6">
        <v>118.59</v>
      </c>
      <c r="P105" s="6">
        <v>126.57</v>
      </c>
      <c r="Q105" s="12">
        <v>28</v>
      </c>
      <c r="R105" s="5" t="s">
        <v>29</v>
      </c>
    </row>
    <row r="106" spans="1:18" x14ac:dyDescent="0.25">
      <c r="A106" s="8" t="s">
        <v>501</v>
      </c>
      <c r="B106" s="9" t="s">
        <v>502</v>
      </c>
      <c r="C106" s="9" t="s">
        <v>503</v>
      </c>
      <c r="D106" s="9" t="s">
        <v>504</v>
      </c>
      <c r="E106" s="18" t="s">
        <v>487</v>
      </c>
      <c r="F106" s="9" t="s">
        <v>114</v>
      </c>
      <c r="G106" s="9"/>
      <c r="H106" s="9" t="s">
        <v>42</v>
      </c>
      <c r="I106" s="9" t="s">
        <v>505</v>
      </c>
      <c r="J106" s="9" t="s">
        <v>506</v>
      </c>
      <c r="K106" s="10"/>
      <c r="L106" s="10"/>
      <c r="M106" s="10"/>
      <c r="N106" s="11">
        <v>95.5</v>
      </c>
      <c r="O106" s="11">
        <v>89.5</v>
      </c>
      <c r="P106" s="11">
        <v>89.5</v>
      </c>
      <c r="Q106" s="7">
        <v>5</v>
      </c>
      <c r="R106" s="10" t="s">
        <v>29</v>
      </c>
    </row>
    <row r="107" spans="1:18" x14ac:dyDescent="0.25">
      <c r="A107" s="2" t="s">
        <v>507</v>
      </c>
      <c r="B107" s="3" t="s">
        <v>508</v>
      </c>
      <c r="C107" s="3" t="s">
        <v>503</v>
      </c>
      <c r="D107" s="3" t="s">
        <v>509</v>
      </c>
      <c r="E107" s="18" t="s">
        <v>487</v>
      </c>
      <c r="F107" s="3" t="s">
        <v>510</v>
      </c>
      <c r="G107" s="3"/>
      <c r="H107" s="3" t="s">
        <v>63</v>
      </c>
      <c r="I107" s="3"/>
      <c r="J107" s="3" t="s">
        <v>43</v>
      </c>
      <c r="K107" s="5"/>
      <c r="L107" s="5"/>
      <c r="M107" s="5"/>
      <c r="N107" s="6">
        <v>297.83999999999997</v>
      </c>
      <c r="O107" s="6">
        <v>292</v>
      </c>
      <c r="P107" s="6">
        <v>347.58</v>
      </c>
      <c r="Q107" s="12">
        <v>17</v>
      </c>
      <c r="R107" s="5" t="s">
        <v>29</v>
      </c>
    </row>
    <row r="108" spans="1:18" x14ac:dyDescent="0.25">
      <c r="A108" s="8" t="s">
        <v>511</v>
      </c>
      <c r="B108" s="9" t="s">
        <v>512</v>
      </c>
      <c r="C108" s="9" t="s">
        <v>513</v>
      </c>
      <c r="D108" s="9" t="s">
        <v>514</v>
      </c>
      <c r="E108" s="18" t="s">
        <v>487</v>
      </c>
      <c r="F108" s="9" t="s">
        <v>266</v>
      </c>
      <c r="G108" s="9"/>
      <c r="H108" s="9" t="s">
        <v>515</v>
      </c>
      <c r="I108" s="9"/>
      <c r="J108" s="9" t="s">
        <v>43</v>
      </c>
      <c r="K108" s="10"/>
      <c r="L108" s="10"/>
      <c r="M108" s="10"/>
      <c r="N108" s="11">
        <v>435.54</v>
      </c>
      <c r="O108" s="11">
        <v>427</v>
      </c>
      <c r="P108" s="11">
        <v>427</v>
      </c>
      <c r="Q108" s="7">
        <v>4</v>
      </c>
      <c r="R108" s="10" t="s">
        <v>29</v>
      </c>
    </row>
    <row r="109" spans="1:18" x14ac:dyDescent="0.25">
      <c r="A109" s="2" t="s">
        <v>516</v>
      </c>
      <c r="B109" s="3" t="s">
        <v>517</v>
      </c>
      <c r="C109" s="3" t="s">
        <v>518</v>
      </c>
      <c r="D109" s="3" t="s">
        <v>519</v>
      </c>
      <c r="E109" s="19" t="s">
        <v>520</v>
      </c>
      <c r="F109" s="3" t="s">
        <v>90</v>
      </c>
      <c r="G109" s="3"/>
      <c r="H109" s="3" t="s">
        <v>491</v>
      </c>
      <c r="I109" s="3"/>
      <c r="J109" s="3" t="s">
        <v>43</v>
      </c>
      <c r="K109" s="5"/>
      <c r="L109" s="5"/>
      <c r="M109" s="5"/>
      <c r="N109" s="6">
        <v>108.77</v>
      </c>
      <c r="O109" s="6">
        <v>108.77</v>
      </c>
      <c r="P109" s="6">
        <v>123.84</v>
      </c>
      <c r="Q109" s="12">
        <v>100</v>
      </c>
      <c r="R109" s="5" t="s">
        <v>29</v>
      </c>
    </row>
    <row r="110" spans="1:18" x14ac:dyDescent="0.25">
      <c r="A110" s="8" t="s">
        <v>521</v>
      </c>
      <c r="B110" s="9" t="s">
        <v>522</v>
      </c>
      <c r="C110" s="9" t="s">
        <v>518</v>
      </c>
      <c r="D110" s="9" t="s">
        <v>523</v>
      </c>
      <c r="E110" s="19" t="s">
        <v>520</v>
      </c>
      <c r="F110" s="9" t="s">
        <v>524</v>
      </c>
      <c r="G110" s="9" t="s">
        <v>34</v>
      </c>
      <c r="H110" s="9" t="s">
        <v>498</v>
      </c>
      <c r="I110" s="9"/>
      <c r="J110" s="9" t="s">
        <v>43</v>
      </c>
      <c r="K110" s="10"/>
      <c r="L110" s="10"/>
      <c r="M110" s="10"/>
      <c r="N110" s="11">
        <v>216.52</v>
      </c>
      <c r="O110" s="11">
        <v>270.39</v>
      </c>
      <c r="P110" s="11">
        <v>262.70999999999998</v>
      </c>
      <c r="Q110" s="12">
        <v>23</v>
      </c>
      <c r="R110" s="10" t="s">
        <v>29</v>
      </c>
    </row>
    <row r="111" spans="1:18" x14ac:dyDescent="0.25">
      <c r="A111" s="2" t="s">
        <v>525</v>
      </c>
      <c r="B111" s="3" t="s">
        <v>526</v>
      </c>
      <c r="C111" s="3" t="s">
        <v>518</v>
      </c>
      <c r="D111" s="3" t="s">
        <v>527</v>
      </c>
      <c r="E111" s="19" t="s">
        <v>520</v>
      </c>
      <c r="F111" s="3" t="s">
        <v>528</v>
      </c>
      <c r="G111" s="3" t="s">
        <v>285</v>
      </c>
      <c r="H111" s="3" t="s">
        <v>529</v>
      </c>
      <c r="I111" s="3" t="s">
        <v>530</v>
      </c>
      <c r="J111" s="3" t="s">
        <v>500</v>
      </c>
      <c r="K111" s="5"/>
      <c r="L111" s="5"/>
      <c r="M111" s="5"/>
      <c r="N111" s="6">
        <v>1023.9</v>
      </c>
      <c r="O111" s="6">
        <v>1017.9</v>
      </c>
      <c r="P111" s="6">
        <v>1544.45</v>
      </c>
      <c r="Q111" s="7">
        <v>8</v>
      </c>
      <c r="R111" s="5" t="s">
        <v>29</v>
      </c>
    </row>
    <row r="112" spans="1:18" x14ac:dyDescent="0.25">
      <c r="A112" s="8" t="s">
        <v>531</v>
      </c>
      <c r="B112" s="9" t="s">
        <v>532</v>
      </c>
      <c r="C112" s="9" t="s">
        <v>518</v>
      </c>
      <c r="D112" s="9" t="s">
        <v>533</v>
      </c>
      <c r="E112" s="19" t="s">
        <v>520</v>
      </c>
      <c r="F112" s="9" t="s">
        <v>534</v>
      </c>
      <c r="G112" s="9" t="s">
        <v>535</v>
      </c>
      <c r="H112" s="9" t="s">
        <v>122</v>
      </c>
      <c r="I112" s="9" t="s">
        <v>536</v>
      </c>
      <c r="J112" s="9" t="s">
        <v>500</v>
      </c>
      <c r="K112" s="10"/>
      <c r="L112" s="10"/>
      <c r="M112" s="10"/>
      <c r="N112" s="11">
        <v>1169.92</v>
      </c>
      <c r="O112" s="11">
        <v>1159.92</v>
      </c>
      <c r="P112" s="11">
        <v>1175.58</v>
      </c>
      <c r="Q112" s="12">
        <v>38</v>
      </c>
      <c r="R112" s="10" t="s">
        <v>29</v>
      </c>
    </row>
    <row r="113" spans="1:18" x14ac:dyDescent="0.25">
      <c r="A113" s="2" t="s">
        <v>537</v>
      </c>
      <c r="B113" s="3" t="s">
        <v>538</v>
      </c>
      <c r="C113" s="3" t="s">
        <v>518</v>
      </c>
      <c r="D113" s="3" t="s">
        <v>539</v>
      </c>
      <c r="E113" s="19" t="s">
        <v>520</v>
      </c>
      <c r="F113" s="3" t="s">
        <v>540</v>
      </c>
      <c r="G113" s="3" t="s">
        <v>62</v>
      </c>
      <c r="H113" s="3" t="s">
        <v>541</v>
      </c>
      <c r="I113" s="3" t="s">
        <v>390</v>
      </c>
      <c r="J113" s="3" t="s">
        <v>500</v>
      </c>
      <c r="K113" s="5"/>
      <c r="L113" s="5"/>
      <c r="M113" s="5"/>
      <c r="N113" s="6">
        <v>2071</v>
      </c>
      <c r="O113" s="6"/>
      <c r="P113" s="6">
        <v>2741.5</v>
      </c>
      <c r="Q113" s="7">
        <v>4</v>
      </c>
      <c r="R113" s="5" t="s">
        <v>29</v>
      </c>
    </row>
    <row r="114" spans="1:18" x14ac:dyDescent="0.25">
      <c r="A114" s="8" t="s">
        <v>542</v>
      </c>
      <c r="B114" s="9" t="s">
        <v>543</v>
      </c>
      <c r="C114" s="9" t="s">
        <v>39</v>
      </c>
      <c r="D114" s="9" t="s">
        <v>544</v>
      </c>
      <c r="E114" s="19" t="s">
        <v>520</v>
      </c>
      <c r="F114" s="9" t="s">
        <v>358</v>
      </c>
      <c r="G114" s="9" t="s">
        <v>177</v>
      </c>
      <c r="H114" s="9" t="s">
        <v>90</v>
      </c>
      <c r="I114" s="9"/>
      <c r="J114" s="9" t="s">
        <v>43</v>
      </c>
      <c r="K114" s="10"/>
      <c r="L114" s="10"/>
      <c r="M114" s="10"/>
      <c r="N114" s="11">
        <v>50.3</v>
      </c>
      <c r="O114" s="11">
        <v>50.3</v>
      </c>
      <c r="P114" s="11">
        <v>50.3</v>
      </c>
      <c r="Q114" s="7">
        <v>8</v>
      </c>
      <c r="R114" s="10" t="s">
        <v>29</v>
      </c>
    </row>
    <row r="115" spans="1:18" x14ac:dyDescent="0.25">
      <c r="A115" s="2" t="s">
        <v>545</v>
      </c>
      <c r="B115" s="3" t="s">
        <v>546</v>
      </c>
      <c r="C115" s="3" t="s">
        <v>39</v>
      </c>
      <c r="D115" s="3" t="s">
        <v>547</v>
      </c>
      <c r="E115" s="19" t="s">
        <v>520</v>
      </c>
      <c r="F115" s="3" t="s">
        <v>90</v>
      </c>
      <c r="G115" s="3" t="s">
        <v>79</v>
      </c>
      <c r="H115" s="3" t="s">
        <v>498</v>
      </c>
      <c r="I115" s="3"/>
      <c r="J115" s="3" t="s">
        <v>43</v>
      </c>
      <c r="K115" s="5"/>
      <c r="L115" s="5"/>
      <c r="M115" s="5"/>
      <c r="N115" s="6">
        <v>68.42</v>
      </c>
      <c r="O115" s="6">
        <v>65.959999999999994</v>
      </c>
      <c r="P115" s="6">
        <v>72.37</v>
      </c>
      <c r="Q115" s="12">
        <v>100</v>
      </c>
      <c r="R115" s="5" t="s">
        <v>29</v>
      </c>
    </row>
    <row r="116" spans="1:18" x14ac:dyDescent="0.25">
      <c r="A116" s="8" t="s">
        <v>548</v>
      </c>
      <c r="B116" s="9" t="s">
        <v>549</v>
      </c>
      <c r="C116" s="9" t="s">
        <v>39</v>
      </c>
      <c r="D116" s="9" t="s">
        <v>550</v>
      </c>
      <c r="E116" s="19" t="s">
        <v>520</v>
      </c>
      <c r="F116" s="9" t="s">
        <v>57</v>
      </c>
      <c r="G116" s="9"/>
      <c r="H116" s="9" t="s">
        <v>84</v>
      </c>
      <c r="I116" s="9"/>
      <c r="J116" s="9" t="s">
        <v>43</v>
      </c>
      <c r="K116" s="10"/>
      <c r="L116" s="10"/>
      <c r="M116" s="10"/>
      <c r="N116" s="11">
        <v>136.52000000000001</v>
      </c>
      <c r="O116" s="11">
        <v>136.52000000000001</v>
      </c>
      <c r="P116" s="11">
        <v>153.13999999999999</v>
      </c>
      <c r="Q116" s="12">
        <v>52</v>
      </c>
      <c r="R116" s="10" t="s">
        <v>29</v>
      </c>
    </row>
    <row r="117" spans="1:18" x14ac:dyDescent="0.25">
      <c r="A117" s="2" t="s">
        <v>551</v>
      </c>
      <c r="B117" s="3" t="s">
        <v>552</v>
      </c>
      <c r="C117" s="3" t="s">
        <v>39</v>
      </c>
      <c r="D117" s="3" t="s">
        <v>553</v>
      </c>
      <c r="E117" s="19" t="s">
        <v>520</v>
      </c>
      <c r="F117" s="3" t="s">
        <v>554</v>
      </c>
      <c r="G117" s="3" t="s">
        <v>34</v>
      </c>
      <c r="H117" s="3" t="s">
        <v>84</v>
      </c>
      <c r="I117" s="3"/>
      <c r="J117" s="3" t="s">
        <v>43</v>
      </c>
      <c r="K117" s="5"/>
      <c r="L117" s="5"/>
      <c r="M117" s="5"/>
      <c r="N117" s="6">
        <v>181.37</v>
      </c>
      <c r="O117" s="6">
        <v>181.37</v>
      </c>
      <c r="P117" s="6">
        <v>193.83</v>
      </c>
      <c r="Q117" s="12">
        <v>20</v>
      </c>
      <c r="R117" s="5" t="s">
        <v>29</v>
      </c>
    </row>
    <row r="118" spans="1:18" x14ac:dyDescent="0.25">
      <c r="A118" s="8" t="s">
        <v>555</v>
      </c>
      <c r="B118" s="9" t="s">
        <v>556</v>
      </c>
      <c r="C118" s="9" t="s">
        <v>39</v>
      </c>
      <c r="D118" s="9" t="s">
        <v>557</v>
      </c>
      <c r="E118" s="19" t="s">
        <v>520</v>
      </c>
      <c r="F118" s="9" t="s">
        <v>554</v>
      </c>
      <c r="G118" s="9"/>
      <c r="H118" s="9" t="s">
        <v>97</v>
      </c>
      <c r="I118" s="9" t="s">
        <v>499</v>
      </c>
      <c r="J118" s="9" t="s">
        <v>558</v>
      </c>
      <c r="K118" s="10"/>
      <c r="L118" s="10"/>
      <c r="M118" s="10"/>
      <c r="N118" s="11">
        <v>188.05</v>
      </c>
      <c r="O118" s="11">
        <v>188.05</v>
      </c>
      <c r="P118" s="11">
        <v>202.78</v>
      </c>
      <c r="Q118" s="12">
        <v>69</v>
      </c>
      <c r="R118" s="10" t="s">
        <v>29</v>
      </c>
    </row>
    <row r="119" spans="1:18" x14ac:dyDescent="0.25">
      <c r="A119" s="2" t="s">
        <v>559</v>
      </c>
      <c r="B119" s="3" t="s">
        <v>560</v>
      </c>
      <c r="C119" s="3" t="s">
        <v>39</v>
      </c>
      <c r="D119" s="3" t="s">
        <v>561</v>
      </c>
      <c r="E119" s="19" t="s">
        <v>520</v>
      </c>
      <c r="F119" s="3" t="s">
        <v>562</v>
      </c>
      <c r="G119" s="3" t="s">
        <v>285</v>
      </c>
      <c r="H119" s="3" t="s">
        <v>563</v>
      </c>
      <c r="I119" s="3" t="s">
        <v>564</v>
      </c>
      <c r="J119" s="3" t="s">
        <v>500</v>
      </c>
      <c r="K119" s="5"/>
      <c r="L119" s="5"/>
      <c r="M119" s="5"/>
      <c r="N119" s="6">
        <v>473.05</v>
      </c>
      <c r="O119" s="6">
        <v>473.05</v>
      </c>
      <c r="P119" s="6">
        <v>535.94000000000005</v>
      </c>
      <c r="Q119" s="12">
        <v>22</v>
      </c>
      <c r="R119" s="5" t="s">
        <v>29</v>
      </c>
    </row>
    <row r="120" spans="1:18" x14ac:dyDescent="0.25">
      <c r="A120" s="8" t="s">
        <v>565</v>
      </c>
      <c r="B120" s="9" t="s">
        <v>566</v>
      </c>
      <c r="C120" s="9" t="s">
        <v>39</v>
      </c>
      <c r="D120" s="9" t="s">
        <v>567</v>
      </c>
      <c r="E120" s="19" t="s">
        <v>520</v>
      </c>
      <c r="F120" s="9" t="s">
        <v>562</v>
      </c>
      <c r="G120" s="9" t="s">
        <v>285</v>
      </c>
      <c r="H120" s="9" t="s">
        <v>568</v>
      </c>
      <c r="I120" s="9" t="s">
        <v>564</v>
      </c>
      <c r="J120" s="9" t="s">
        <v>500</v>
      </c>
      <c r="K120" s="10"/>
      <c r="L120" s="10"/>
      <c r="M120" s="10"/>
      <c r="N120" s="11">
        <v>498.63</v>
      </c>
      <c r="O120" s="11">
        <v>498.63</v>
      </c>
      <c r="P120" s="11">
        <v>589.28</v>
      </c>
      <c r="Q120" s="12">
        <v>33</v>
      </c>
      <c r="R120" s="10" t="s">
        <v>29</v>
      </c>
    </row>
    <row r="121" spans="1:18" x14ac:dyDescent="0.25">
      <c r="A121" s="2" t="s">
        <v>569</v>
      </c>
      <c r="B121" s="3" t="s">
        <v>570</v>
      </c>
      <c r="C121" s="3" t="s">
        <v>39</v>
      </c>
      <c r="D121" s="3" t="s">
        <v>571</v>
      </c>
      <c r="E121" s="19" t="s">
        <v>520</v>
      </c>
      <c r="F121" s="3" t="s">
        <v>572</v>
      </c>
      <c r="G121" s="3" t="s">
        <v>62</v>
      </c>
      <c r="H121" s="3" t="s">
        <v>563</v>
      </c>
      <c r="I121" s="3" t="s">
        <v>573</v>
      </c>
      <c r="J121" s="3" t="s">
        <v>500</v>
      </c>
      <c r="K121" s="5"/>
      <c r="L121" s="5"/>
      <c r="M121" s="5"/>
      <c r="N121" s="6">
        <v>523.53</v>
      </c>
      <c r="O121" s="6">
        <v>530.74</v>
      </c>
      <c r="P121" s="6">
        <v>566.98</v>
      </c>
      <c r="Q121" s="12">
        <v>18</v>
      </c>
      <c r="R121" s="5" t="s">
        <v>29</v>
      </c>
    </row>
    <row r="122" spans="1:18" x14ac:dyDescent="0.25">
      <c r="A122" s="8" t="s">
        <v>574</v>
      </c>
      <c r="B122" s="9" t="s">
        <v>575</v>
      </c>
      <c r="C122" s="9" t="s">
        <v>39</v>
      </c>
      <c r="D122" s="9" t="s">
        <v>576</v>
      </c>
      <c r="E122" s="19" t="s">
        <v>520</v>
      </c>
      <c r="F122" s="9" t="s">
        <v>577</v>
      </c>
      <c r="G122" s="9" t="s">
        <v>62</v>
      </c>
      <c r="H122" s="9" t="s">
        <v>122</v>
      </c>
      <c r="I122" s="9" t="s">
        <v>578</v>
      </c>
      <c r="J122" s="9" t="s">
        <v>579</v>
      </c>
      <c r="K122" s="10"/>
      <c r="L122" s="10"/>
      <c r="M122" s="10"/>
      <c r="N122" s="11">
        <v>2425.61</v>
      </c>
      <c r="O122" s="11">
        <v>2425.61</v>
      </c>
      <c r="P122" s="11">
        <v>2565.5</v>
      </c>
      <c r="Q122" s="12">
        <v>20</v>
      </c>
      <c r="R122" s="10" t="s">
        <v>29</v>
      </c>
    </row>
    <row r="123" spans="1:18" x14ac:dyDescent="0.25">
      <c r="A123" s="2" t="s">
        <v>580</v>
      </c>
      <c r="B123" s="3" t="s">
        <v>581</v>
      </c>
      <c r="C123" s="3" t="s">
        <v>94</v>
      </c>
      <c r="D123" s="3" t="s">
        <v>582</v>
      </c>
      <c r="E123" s="19" t="s">
        <v>520</v>
      </c>
      <c r="F123" s="3" t="s">
        <v>583</v>
      </c>
      <c r="G123" s="3" t="s">
        <v>34</v>
      </c>
      <c r="H123" s="3" t="s">
        <v>563</v>
      </c>
      <c r="I123" s="3" t="s">
        <v>492</v>
      </c>
      <c r="J123" s="3" t="s">
        <v>353</v>
      </c>
      <c r="K123" s="5"/>
      <c r="L123" s="5"/>
      <c r="M123" s="5"/>
      <c r="N123" s="6">
        <v>920.2</v>
      </c>
      <c r="O123" s="6"/>
      <c r="P123" s="6">
        <v>915.2</v>
      </c>
      <c r="Q123" s="7">
        <v>1</v>
      </c>
      <c r="R123" s="5" t="s">
        <v>29</v>
      </c>
    </row>
    <row r="124" spans="1:18" x14ac:dyDescent="0.25">
      <c r="A124" s="8" t="s">
        <v>584</v>
      </c>
      <c r="B124" s="9" t="s">
        <v>585</v>
      </c>
      <c r="C124" s="9" t="s">
        <v>586</v>
      </c>
      <c r="D124" s="9" t="s">
        <v>587</v>
      </c>
      <c r="E124" s="19" t="s">
        <v>520</v>
      </c>
      <c r="F124" s="9" t="s">
        <v>588</v>
      </c>
      <c r="G124" s="9"/>
      <c r="H124" s="9" t="s">
        <v>589</v>
      </c>
      <c r="I124" s="9"/>
      <c r="J124" s="9" t="s">
        <v>43</v>
      </c>
      <c r="K124" s="10"/>
      <c r="L124" s="10"/>
      <c r="M124" s="10"/>
      <c r="N124" s="11">
        <v>434.6</v>
      </c>
      <c r="O124" s="11">
        <v>504.15</v>
      </c>
      <c r="P124" s="11">
        <v>510.65</v>
      </c>
      <c r="Q124" s="12">
        <v>18</v>
      </c>
      <c r="R124" s="10" t="s">
        <v>29</v>
      </c>
    </row>
    <row r="125" spans="1:18" x14ac:dyDescent="0.25">
      <c r="A125" s="2" t="s">
        <v>590</v>
      </c>
      <c r="B125" s="3" t="s">
        <v>591</v>
      </c>
      <c r="C125" s="3" t="s">
        <v>592</v>
      </c>
      <c r="D125" s="3" t="s">
        <v>593</v>
      </c>
      <c r="E125" s="19" t="s">
        <v>520</v>
      </c>
      <c r="F125" s="3" t="s">
        <v>594</v>
      </c>
      <c r="G125" s="3" t="s">
        <v>535</v>
      </c>
      <c r="H125" s="3" t="s">
        <v>589</v>
      </c>
      <c r="I125" s="3" t="s">
        <v>595</v>
      </c>
      <c r="J125" s="3" t="s">
        <v>500</v>
      </c>
      <c r="K125" s="5"/>
      <c r="L125" s="5"/>
      <c r="M125" s="5"/>
      <c r="N125" s="6">
        <v>534</v>
      </c>
      <c r="O125" s="6"/>
      <c r="P125" s="6">
        <v>534</v>
      </c>
      <c r="Q125" s="7">
        <v>2</v>
      </c>
      <c r="R125" s="5" t="s">
        <v>29</v>
      </c>
    </row>
    <row r="126" spans="1:18" x14ac:dyDescent="0.25">
      <c r="A126" s="8" t="s">
        <v>596</v>
      </c>
      <c r="B126" s="9" t="s">
        <v>597</v>
      </c>
      <c r="C126" s="9" t="s">
        <v>468</v>
      </c>
      <c r="D126" s="9" t="s">
        <v>598</v>
      </c>
      <c r="E126" s="19" t="s">
        <v>520</v>
      </c>
      <c r="F126" s="9" t="s">
        <v>266</v>
      </c>
      <c r="G126" s="9"/>
      <c r="H126" s="9" t="s">
        <v>599</v>
      </c>
      <c r="I126" s="9" t="s">
        <v>600</v>
      </c>
      <c r="J126" s="9" t="s">
        <v>601</v>
      </c>
      <c r="K126" s="10"/>
      <c r="L126" s="10"/>
      <c r="M126" s="10"/>
      <c r="N126" s="11">
        <v>2370</v>
      </c>
      <c r="O126" s="11">
        <v>2350</v>
      </c>
      <c r="P126" s="11">
        <v>2376.42</v>
      </c>
      <c r="Q126" s="7">
        <v>8</v>
      </c>
      <c r="R126" s="10" t="s">
        <v>29</v>
      </c>
    </row>
    <row r="127" spans="1:18" x14ac:dyDescent="0.25">
      <c r="A127" s="2" t="s">
        <v>602</v>
      </c>
      <c r="B127" s="3" t="s">
        <v>603</v>
      </c>
      <c r="C127" s="3" t="s">
        <v>604</v>
      </c>
      <c r="D127" s="3" t="s">
        <v>605</v>
      </c>
      <c r="E127" s="19" t="s">
        <v>520</v>
      </c>
      <c r="F127" s="3" t="s">
        <v>572</v>
      </c>
      <c r="G127" s="3" t="s">
        <v>25</v>
      </c>
      <c r="H127" s="3" t="s">
        <v>606</v>
      </c>
      <c r="I127" s="3" t="s">
        <v>607</v>
      </c>
      <c r="J127" s="3" t="s">
        <v>500</v>
      </c>
      <c r="K127" s="5"/>
      <c r="L127" s="5"/>
      <c r="M127" s="5"/>
      <c r="N127" s="6">
        <v>138</v>
      </c>
      <c r="O127" s="6">
        <v>132</v>
      </c>
      <c r="P127" s="6">
        <v>159.81</v>
      </c>
      <c r="Q127" s="12">
        <v>46</v>
      </c>
      <c r="R127" s="5" t="s">
        <v>29</v>
      </c>
    </row>
    <row r="128" spans="1:18" x14ac:dyDescent="0.25">
      <c r="A128" s="8" t="s">
        <v>608</v>
      </c>
      <c r="B128" s="9" t="s">
        <v>609</v>
      </c>
      <c r="C128" s="9" t="s">
        <v>219</v>
      </c>
      <c r="D128" s="9" t="s">
        <v>610</v>
      </c>
      <c r="E128" s="19" t="s">
        <v>520</v>
      </c>
      <c r="F128" s="9" t="s">
        <v>611</v>
      </c>
      <c r="G128" s="9"/>
      <c r="H128" s="9" t="s">
        <v>563</v>
      </c>
      <c r="I128" s="9" t="s">
        <v>612</v>
      </c>
      <c r="J128" s="9" t="s">
        <v>558</v>
      </c>
      <c r="K128" s="10"/>
      <c r="L128" s="10"/>
      <c r="M128" s="10"/>
      <c r="N128" s="11">
        <v>276.25</v>
      </c>
      <c r="O128" s="11">
        <v>274.41000000000003</v>
      </c>
      <c r="P128" s="11">
        <v>330.82</v>
      </c>
      <c r="Q128" s="12">
        <v>66</v>
      </c>
      <c r="R128" s="10" t="s">
        <v>29</v>
      </c>
    </row>
    <row r="129" spans="1:18" x14ac:dyDescent="0.25">
      <c r="A129" s="2" t="s">
        <v>613</v>
      </c>
      <c r="B129" s="3" t="s">
        <v>614</v>
      </c>
      <c r="C129" s="3" t="s">
        <v>219</v>
      </c>
      <c r="D129" s="3" t="s">
        <v>615</v>
      </c>
      <c r="E129" s="19" t="s">
        <v>520</v>
      </c>
      <c r="F129" s="3" t="s">
        <v>528</v>
      </c>
      <c r="G129" s="3" t="s">
        <v>62</v>
      </c>
      <c r="H129" s="3" t="s">
        <v>568</v>
      </c>
      <c r="I129" s="3" t="s">
        <v>616</v>
      </c>
      <c r="J129" s="3" t="s">
        <v>579</v>
      </c>
      <c r="K129" s="5"/>
      <c r="L129" s="5"/>
      <c r="M129" s="5"/>
      <c r="N129" s="6">
        <v>1399</v>
      </c>
      <c r="O129" s="6">
        <v>1399</v>
      </c>
      <c r="P129" s="6">
        <v>1502.32</v>
      </c>
      <c r="Q129" s="12">
        <v>18</v>
      </c>
      <c r="R129" s="5" t="s">
        <v>29</v>
      </c>
    </row>
    <row r="130" spans="1:18" x14ac:dyDescent="0.25">
      <c r="A130" s="8" t="s">
        <v>617</v>
      </c>
      <c r="B130" s="9" t="s">
        <v>618</v>
      </c>
      <c r="C130" s="9" t="s">
        <v>619</v>
      </c>
      <c r="D130" s="9" t="s">
        <v>620</v>
      </c>
      <c r="E130" s="19" t="s">
        <v>520</v>
      </c>
      <c r="F130" s="9" t="s">
        <v>90</v>
      </c>
      <c r="G130" s="9" t="s">
        <v>79</v>
      </c>
      <c r="H130" s="9" t="s">
        <v>498</v>
      </c>
      <c r="I130" s="9"/>
      <c r="J130" s="9" t="s">
        <v>43</v>
      </c>
      <c r="K130" s="10"/>
      <c r="L130" s="10"/>
      <c r="M130" s="10"/>
      <c r="N130" s="11">
        <v>91</v>
      </c>
      <c r="O130" s="11"/>
      <c r="P130" s="11">
        <v>86.5</v>
      </c>
      <c r="Q130" s="7">
        <v>6</v>
      </c>
      <c r="R130" s="10" t="s">
        <v>29</v>
      </c>
    </row>
    <row r="131" spans="1:18" x14ac:dyDescent="0.25">
      <c r="A131" s="2" t="s">
        <v>621</v>
      </c>
      <c r="B131" s="3" t="s">
        <v>622</v>
      </c>
      <c r="C131" s="3" t="s">
        <v>623</v>
      </c>
      <c r="D131" s="3" t="s">
        <v>624</v>
      </c>
      <c r="E131" s="19" t="s">
        <v>520</v>
      </c>
      <c r="F131" s="3" t="s">
        <v>625</v>
      </c>
      <c r="G131" s="3" t="s">
        <v>535</v>
      </c>
      <c r="H131" s="3" t="s">
        <v>515</v>
      </c>
      <c r="I131" s="3" t="s">
        <v>626</v>
      </c>
      <c r="J131" s="3" t="s">
        <v>500</v>
      </c>
      <c r="K131" s="5"/>
      <c r="L131" s="5"/>
      <c r="M131" s="5"/>
      <c r="N131" s="6">
        <v>285.60000000000002</v>
      </c>
      <c r="O131" s="6">
        <v>280</v>
      </c>
      <c r="P131" s="6">
        <v>283.64999999999998</v>
      </c>
      <c r="Q131" s="7">
        <v>8</v>
      </c>
      <c r="R131" s="5" t="s">
        <v>29</v>
      </c>
    </row>
    <row r="132" spans="1:18" x14ac:dyDescent="0.25">
      <c r="A132" s="8" t="s">
        <v>627</v>
      </c>
      <c r="B132" s="9" t="s">
        <v>628</v>
      </c>
      <c r="C132" s="9" t="s">
        <v>623</v>
      </c>
      <c r="D132" s="9" t="s">
        <v>629</v>
      </c>
      <c r="E132" s="19" t="s">
        <v>520</v>
      </c>
      <c r="F132" s="9" t="s">
        <v>630</v>
      </c>
      <c r="G132" s="9"/>
      <c r="H132" s="9" t="s">
        <v>222</v>
      </c>
      <c r="I132" s="9" t="s">
        <v>626</v>
      </c>
      <c r="J132" s="9" t="s">
        <v>631</v>
      </c>
      <c r="K132" s="10"/>
      <c r="L132" s="10"/>
      <c r="M132" s="10"/>
      <c r="N132" s="11">
        <v>290.7</v>
      </c>
      <c r="O132" s="11">
        <v>294.75</v>
      </c>
      <c r="P132" s="11">
        <v>292.73</v>
      </c>
      <c r="Q132" s="12">
        <v>12</v>
      </c>
      <c r="R132" s="10" t="s">
        <v>29</v>
      </c>
    </row>
    <row r="133" spans="1:18" x14ac:dyDescent="0.25">
      <c r="A133" s="2" t="s">
        <v>632</v>
      </c>
      <c r="B133" s="3" t="s">
        <v>633</v>
      </c>
      <c r="C133" s="3" t="s">
        <v>634</v>
      </c>
      <c r="D133" s="3" t="s">
        <v>635</v>
      </c>
      <c r="E133" s="19" t="s">
        <v>520</v>
      </c>
      <c r="F133" s="3" t="s">
        <v>528</v>
      </c>
      <c r="G133" s="3" t="s">
        <v>62</v>
      </c>
      <c r="H133" s="3" t="s">
        <v>222</v>
      </c>
      <c r="I133" s="3" t="s">
        <v>636</v>
      </c>
      <c r="J133" s="3" t="s">
        <v>500</v>
      </c>
      <c r="K133" s="5"/>
      <c r="L133" s="5"/>
      <c r="M133" s="5"/>
      <c r="N133" s="6">
        <v>875</v>
      </c>
      <c r="O133" s="6">
        <v>875</v>
      </c>
      <c r="P133" s="6">
        <v>875</v>
      </c>
      <c r="Q133" s="12">
        <v>100</v>
      </c>
      <c r="R133" s="5" t="s">
        <v>29</v>
      </c>
    </row>
    <row r="134" spans="1:18" x14ac:dyDescent="0.25">
      <c r="A134" s="8" t="s">
        <v>637</v>
      </c>
      <c r="B134" s="9" t="s">
        <v>638</v>
      </c>
      <c r="C134" s="9" t="s">
        <v>639</v>
      </c>
      <c r="D134" s="9" t="s">
        <v>640</v>
      </c>
      <c r="E134" s="19" t="s">
        <v>520</v>
      </c>
      <c r="F134" s="9" t="s">
        <v>641</v>
      </c>
      <c r="G134" s="9"/>
      <c r="H134" s="9" t="s">
        <v>599</v>
      </c>
      <c r="I134" s="9" t="s">
        <v>642</v>
      </c>
      <c r="J134" s="9" t="s">
        <v>223</v>
      </c>
      <c r="K134" s="10"/>
      <c r="L134" s="10"/>
      <c r="M134" s="10"/>
      <c r="N134" s="11">
        <v>2031.8</v>
      </c>
      <c r="O134" s="11">
        <v>2025.8</v>
      </c>
      <c r="P134" s="11">
        <v>2048.65</v>
      </c>
      <c r="Q134" s="12">
        <v>28</v>
      </c>
      <c r="R134" s="10" t="s">
        <v>29</v>
      </c>
    </row>
    <row r="135" spans="1:18" x14ac:dyDescent="0.25">
      <c r="A135" s="2" t="s">
        <v>643</v>
      </c>
      <c r="B135" s="3" t="s">
        <v>644</v>
      </c>
      <c r="C135" s="3" t="s">
        <v>645</v>
      </c>
      <c r="D135" s="3" t="s">
        <v>646</v>
      </c>
      <c r="E135" s="19" t="s">
        <v>520</v>
      </c>
      <c r="F135" s="3" t="s">
        <v>647</v>
      </c>
      <c r="G135" s="3" t="s">
        <v>25</v>
      </c>
      <c r="H135" s="3" t="s">
        <v>122</v>
      </c>
      <c r="I135" s="3" t="s">
        <v>648</v>
      </c>
      <c r="J135" s="3" t="s">
        <v>579</v>
      </c>
      <c r="K135" s="5"/>
      <c r="L135" s="5"/>
      <c r="M135" s="5"/>
      <c r="N135" s="6">
        <v>5184.83</v>
      </c>
      <c r="O135" s="6">
        <v>5184.83</v>
      </c>
      <c r="P135" s="6">
        <v>5228.3999999999996</v>
      </c>
      <c r="Q135" s="12">
        <v>12</v>
      </c>
      <c r="R135" s="5" t="s">
        <v>29</v>
      </c>
    </row>
    <row r="136" spans="1:18" x14ac:dyDescent="0.25">
      <c r="A136" s="8" t="s">
        <v>649</v>
      </c>
      <c r="B136" s="9" t="s">
        <v>650</v>
      </c>
      <c r="C136" s="9" t="s">
        <v>503</v>
      </c>
      <c r="D136" s="9" t="s">
        <v>651</v>
      </c>
      <c r="E136" s="19" t="s">
        <v>520</v>
      </c>
      <c r="F136" s="9" t="s">
        <v>652</v>
      </c>
      <c r="G136" s="9" t="s">
        <v>62</v>
      </c>
      <c r="H136" s="9" t="s">
        <v>515</v>
      </c>
      <c r="I136" s="9" t="s">
        <v>653</v>
      </c>
      <c r="J136" s="9" t="s">
        <v>558</v>
      </c>
      <c r="K136" s="10"/>
      <c r="L136" s="10"/>
      <c r="M136" s="10"/>
      <c r="N136" s="11">
        <v>401</v>
      </c>
      <c r="O136" s="11">
        <v>395</v>
      </c>
      <c r="P136" s="11">
        <v>421.21</v>
      </c>
      <c r="Q136" s="12">
        <v>54</v>
      </c>
      <c r="R136" s="10" t="s">
        <v>29</v>
      </c>
    </row>
    <row r="137" spans="1:18" x14ac:dyDescent="0.25">
      <c r="A137" s="2" t="s">
        <v>654</v>
      </c>
      <c r="B137" s="3" t="s">
        <v>655</v>
      </c>
      <c r="C137" s="3" t="s">
        <v>513</v>
      </c>
      <c r="D137" s="3" t="s">
        <v>656</v>
      </c>
      <c r="E137" s="19" t="s">
        <v>520</v>
      </c>
      <c r="F137" s="3" t="s">
        <v>258</v>
      </c>
      <c r="G137" s="3" t="s">
        <v>285</v>
      </c>
      <c r="H137" s="3" t="s">
        <v>97</v>
      </c>
      <c r="I137" s="3" t="s">
        <v>595</v>
      </c>
      <c r="J137" s="3" t="s">
        <v>500</v>
      </c>
      <c r="K137" s="5"/>
      <c r="L137" s="5"/>
      <c r="M137" s="5"/>
      <c r="N137" s="6">
        <v>139.71</v>
      </c>
      <c r="O137" s="6">
        <v>139.71</v>
      </c>
      <c r="P137" s="6">
        <v>167.82</v>
      </c>
      <c r="Q137" s="12">
        <v>42</v>
      </c>
      <c r="R137" s="5" t="s">
        <v>29</v>
      </c>
    </row>
    <row r="138" spans="1:18" x14ac:dyDescent="0.25">
      <c r="A138" s="8" t="s">
        <v>657</v>
      </c>
      <c r="B138" s="9" t="s">
        <v>658</v>
      </c>
      <c r="C138" s="9" t="s">
        <v>513</v>
      </c>
      <c r="D138" s="9" t="s">
        <v>659</v>
      </c>
      <c r="E138" s="19" t="s">
        <v>520</v>
      </c>
      <c r="F138" s="9" t="s">
        <v>594</v>
      </c>
      <c r="G138" s="9" t="s">
        <v>535</v>
      </c>
      <c r="H138" s="9" t="s">
        <v>222</v>
      </c>
      <c r="I138" s="9" t="s">
        <v>24</v>
      </c>
      <c r="J138" s="9" t="s">
        <v>500</v>
      </c>
      <c r="K138" s="10"/>
      <c r="L138" s="10"/>
      <c r="M138" s="10"/>
      <c r="N138" s="11">
        <v>402.9</v>
      </c>
      <c r="O138" s="11">
        <v>395</v>
      </c>
      <c r="P138" s="11">
        <v>474.92</v>
      </c>
      <c r="Q138" s="12">
        <v>25</v>
      </c>
      <c r="R138" s="10" t="s">
        <v>29</v>
      </c>
    </row>
    <row r="139" spans="1:18" x14ac:dyDescent="0.25">
      <c r="A139" s="2" t="s">
        <v>660</v>
      </c>
      <c r="B139" s="3" t="s">
        <v>661</v>
      </c>
      <c r="C139" s="3" t="s">
        <v>662</v>
      </c>
      <c r="D139" s="3" t="s">
        <v>663</v>
      </c>
      <c r="E139" s="20" t="s">
        <v>664</v>
      </c>
      <c r="F139" s="3" t="s">
        <v>284</v>
      </c>
      <c r="G139" s="3" t="s">
        <v>62</v>
      </c>
      <c r="H139" s="3" t="s">
        <v>84</v>
      </c>
      <c r="I139" s="3" t="s">
        <v>665</v>
      </c>
      <c r="J139" s="3" t="s">
        <v>230</v>
      </c>
      <c r="K139" s="5"/>
      <c r="L139" s="5"/>
      <c r="M139" s="5"/>
      <c r="N139" s="6">
        <v>64.95</v>
      </c>
      <c r="O139" s="6">
        <v>64.95</v>
      </c>
      <c r="P139" s="6">
        <v>73.83</v>
      </c>
      <c r="Q139" s="12">
        <v>100</v>
      </c>
      <c r="R139" s="5" t="s">
        <v>29</v>
      </c>
    </row>
    <row r="140" spans="1:18" x14ac:dyDescent="0.25">
      <c r="A140" s="8" t="s">
        <v>666</v>
      </c>
      <c r="B140" s="9" t="s">
        <v>667</v>
      </c>
      <c r="C140" s="9" t="s">
        <v>662</v>
      </c>
      <c r="D140" s="9" t="s">
        <v>668</v>
      </c>
      <c r="E140" s="20" t="s">
        <v>664</v>
      </c>
      <c r="F140" s="9" t="s">
        <v>336</v>
      </c>
      <c r="G140" s="9" t="s">
        <v>62</v>
      </c>
      <c r="H140" s="9" t="s">
        <v>63</v>
      </c>
      <c r="I140" s="9" t="s">
        <v>669</v>
      </c>
      <c r="J140" s="9" t="s">
        <v>230</v>
      </c>
      <c r="K140" s="10"/>
      <c r="L140" s="10"/>
      <c r="M140" s="10"/>
      <c r="N140" s="11">
        <v>74.959999999999994</v>
      </c>
      <c r="O140" s="11">
        <v>74.959999999999994</v>
      </c>
      <c r="P140" s="11">
        <v>85.97</v>
      </c>
      <c r="Q140" s="12">
        <v>100</v>
      </c>
      <c r="R140" s="10" t="s">
        <v>29</v>
      </c>
    </row>
    <row r="141" spans="1:18" x14ac:dyDescent="0.25">
      <c r="A141" s="2" t="s">
        <v>670</v>
      </c>
      <c r="B141" s="3" t="s">
        <v>671</v>
      </c>
      <c r="C141" s="3" t="s">
        <v>672</v>
      </c>
      <c r="D141" s="3" t="s">
        <v>673</v>
      </c>
      <c r="E141" s="20" t="s">
        <v>664</v>
      </c>
      <c r="F141" s="3" t="s">
        <v>336</v>
      </c>
      <c r="G141" s="3" t="s">
        <v>62</v>
      </c>
      <c r="H141" s="3" t="s">
        <v>84</v>
      </c>
      <c r="I141" s="3" t="s">
        <v>674</v>
      </c>
      <c r="J141" s="3" t="s">
        <v>365</v>
      </c>
      <c r="K141" s="5"/>
      <c r="L141" s="5"/>
      <c r="M141" s="5"/>
      <c r="N141" s="6">
        <v>121.48</v>
      </c>
      <c r="O141" s="6"/>
      <c r="P141" s="6">
        <v>116.48</v>
      </c>
      <c r="Q141" s="7">
        <v>3</v>
      </c>
      <c r="R141" s="5" t="s">
        <v>29</v>
      </c>
    </row>
    <row r="142" spans="1:18" x14ac:dyDescent="0.25">
      <c r="A142" s="8" t="s">
        <v>675</v>
      </c>
      <c r="B142" s="9" t="s">
        <v>676</v>
      </c>
      <c r="C142" s="9" t="s">
        <v>677</v>
      </c>
      <c r="D142" s="9" t="s">
        <v>678</v>
      </c>
      <c r="E142" s="20" t="s">
        <v>664</v>
      </c>
      <c r="F142" s="9" t="s">
        <v>679</v>
      </c>
      <c r="G142" s="9" t="s">
        <v>57</v>
      </c>
      <c r="H142" s="9" t="s">
        <v>121</v>
      </c>
      <c r="I142" s="9" t="s">
        <v>680</v>
      </c>
      <c r="J142" s="9" t="s">
        <v>65</v>
      </c>
      <c r="K142" s="10"/>
      <c r="L142" s="10"/>
      <c r="M142" s="10"/>
      <c r="N142" s="11">
        <v>88.65</v>
      </c>
      <c r="O142" s="11"/>
      <c r="P142" s="11">
        <v>82.65</v>
      </c>
      <c r="Q142" s="7">
        <v>1</v>
      </c>
      <c r="R142" s="10" t="s">
        <v>29</v>
      </c>
    </row>
    <row r="143" spans="1:18" x14ac:dyDescent="0.25">
      <c r="A143" s="2" t="s">
        <v>681</v>
      </c>
      <c r="B143" s="3" t="s">
        <v>682</v>
      </c>
      <c r="C143" s="3" t="s">
        <v>683</v>
      </c>
      <c r="D143" s="3" t="s">
        <v>684</v>
      </c>
      <c r="E143" s="20" t="s">
        <v>664</v>
      </c>
      <c r="F143" s="3" t="s">
        <v>685</v>
      </c>
      <c r="G143" s="3" t="s">
        <v>62</v>
      </c>
      <c r="H143" s="3" t="s">
        <v>56</v>
      </c>
      <c r="I143" s="3" t="s">
        <v>686</v>
      </c>
      <c r="J143" s="3" t="s">
        <v>365</v>
      </c>
      <c r="K143" s="5"/>
      <c r="L143" s="13" t="s">
        <v>104</v>
      </c>
      <c r="M143" s="5"/>
      <c r="N143" s="6">
        <v>174.52</v>
      </c>
      <c r="O143" s="6"/>
      <c r="P143" s="6">
        <v>169.52</v>
      </c>
      <c r="Q143" s="7">
        <v>1</v>
      </c>
      <c r="R143" s="5" t="s">
        <v>29</v>
      </c>
    </row>
    <row r="144" spans="1:18" x14ac:dyDescent="0.25">
      <c r="A144" s="8" t="s">
        <v>687</v>
      </c>
      <c r="B144" s="9" t="s">
        <v>688</v>
      </c>
      <c r="C144" s="9" t="s">
        <v>196</v>
      </c>
      <c r="D144" s="9" t="s">
        <v>689</v>
      </c>
      <c r="E144" s="20" t="s">
        <v>664</v>
      </c>
      <c r="F144" s="9" t="s">
        <v>690</v>
      </c>
      <c r="G144" s="9"/>
      <c r="H144" s="9" t="s">
        <v>56</v>
      </c>
      <c r="I144" s="9" t="s">
        <v>691</v>
      </c>
      <c r="J144" s="9" t="s">
        <v>353</v>
      </c>
      <c r="K144" s="10"/>
      <c r="L144" s="10"/>
      <c r="M144" s="10"/>
      <c r="N144" s="11">
        <v>388.47</v>
      </c>
      <c r="O144" s="11">
        <v>388.47</v>
      </c>
      <c r="P144" s="11">
        <v>405.99</v>
      </c>
      <c r="Q144" s="12">
        <v>65</v>
      </c>
      <c r="R144" s="10" t="s">
        <v>29</v>
      </c>
    </row>
    <row r="145" spans="1:18" x14ac:dyDescent="0.25">
      <c r="A145" s="2" t="s">
        <v>692</v>
      </c>
      <c r="B145" s="3" t="s">
        <v>693</v>
      </c>
      <c r="C145" s="3" t="s">
        <v>694</v>
      </c>
      <c r="D145" s="3" t="s">
        <v>695</v>
      </c>
      <c r="E145" s="20" t="s">
        <v>664</v>
      </c>
      <c r="F145" s="3" t="s">
        <v>341</v>
      </c>
      <c r="G145" s="3" t="s">
        <v>62</v>
      </c>
      <c r="H145" s="3" t="s">
        <v>56</v>
      </c>
      <c r="I145" s="3" t="s">
        <v>696</v>
      </c>
      <c r="J145" s="3" t="s">
        <v>365</v>
      </c>
      <c r="K145" s="5"/>
      <c r="L145" s="5"/>
      <c r="M145" s="5"/>
      <c r="N145" s="6">
        <v>146.01</v>
      </c>
      <c r="O145" s="6">
        <v>160.79</v>
      </c>
      <c r="P145" s="6">
        <v>161.74</v>
      </c>
      <c r="Q145" s="12">
        <v>43</v>
      </c>
      <c r="R145" s="5" t="s">
        <v>29</v>
      </c>
    </row>
    <row r="146" spans="1:18" x14ac:dyDescent="0.25">
      <c r="A146" s="8" t="s">
        <v>697</v>
      </c>
      <c r="B146" s="9" t="s">
        <v>698</v>
      </c>
      <c r="C146" s="9" t="s">
        <v>699</v>
      </c>
      <c r="D146" s="9" t="s">
        <v>700</v>
      </c>
      <c r="E146" s="20" t="s">
        <v>664</v>
      </c>
      <c r="F146" s="9" t="s">
        <v>679</v>
      </c>
      <c r="G146" s="9" t="s">
        <v>62</v>
      </c>
      <c r="H146" s="9" t="s">
        <v>56</v>
      </c>
      <c r="I146" s="9" t="s">
        <v>701</v>
      </c>
      <c r="J146" s="9" t="s">
        <v>230</v>
      </c>
      <c r="K146" s="10"/>
      <c r="L146" s="10"/>
      <c r="M146" s="10"/>
      <c r="N146" s="11">
        <v>115</v>
      </c>
      <c r="O146" s="11">
        <v>115</v>
      </c>
      <c r="P146" s="11">
        <v>115</v>
      </c>
      <c r="Q146" s="7">
        <v>5</v>
      </c>
      <c r="R146" s="10" t="s">
        <v>29</v>
      </c>
    </row>
    <row r="147" spans="1:18" x14ac:dyDescent="0.25">
      <c r="A147" s="2" t="s">
        <v>702</v>
      </c>
      <c r="B147" s="3" t="s">
        <v>703</v>
      </c>
      <c r="C147" s="3" t="s">
        <v>704</v>
      </c>
      <c r="D147" s="3" t="s">
        <v>705</v>
      </c>
      <c r="E147" s="20" t="s">
        <v>664</v>
      </c>
      <c r="F147" s="3" t="s">
        <v>284</v>
      </c>
      <c r="G147" s="3" t="s">
        <v>25</v>
      </c>
      <c r="H147" s="3" t="s">
        <v>84</v>
      </c>
      <c r="I147" s="3" t="s">
        <v>48</v>
      </c>
      <c r="J147" s="3" t="s">
        <v>65</v>
      </c>
      <c r="K147" s="5"/>
      <c r="L147" s="13" t="s">
        <v>104</v>
      </c>
      <c r="M147" s="5"/>
      <c r="N147" s="6">
        <v>76.34</v>
      </c>
      <c r="O147" s="6">
        <v>74.98</v>
      </c>
      <c r="P147" s="6">
        <v>83.91</v>
      </c>
      <c r="Q147" s="12">
        <v>100</v>
      </c>
      <c r="R147" s="5" t="s">
        <v>29</v>
      </c>
    </row>
    <row r="148" spans="1:18" x14ac:dyDescent="0.25">
      <c r="A148" s="8" t="s">
        <v>706</v>
      </c>
      <c r="B148" s="9" t="s">
        <v>707</v>
      </c>
      <c r="C148" s="9" t="s">
        <v>704</v>
      </c>
      <c r="D148" s="9" t="s">
        <v>708</v>
      </c>
      <c r="E148" s="20" t="s">
        <v>664</v>
      </c>
      <c r="F148" s="9" t="s">
        <v>679</v>
      </c>
      <c r="G148" s="9" t="s">
        <v>57</v>
      </c>
      <c r="H148" s="9" t="s">
        <v>97</v>
      </c>
      <c r="I148" s="9" t="s">
        <v>709</v>
      </c>
      <c r="J148" s="9" t="s">
        <v>65</v>
      </c>
      <c r="K148" s="10"/>
      <c r="L148" s="14" t="s">
        <v>104</v>
      </c>
      <c r="M148" s="10"/>
      <c r="N148" s="11">
        <v>101.86</v>
      </c>
      <c r="O148" s="11">
        <v>101.86</v>
      </c>
      <c r="P148" s="11">
        <v>113.67</v>
      </c>
      <c r="Q148" s="12">
        <v>100</v>
      </c>
      <c r="R148" s="10" t="s">
        <v>29</v>
      </c>
    </row>
    <row r="149" spans="1:18" x14ac:dyDescent="0.25">
      <c r="A149" s="2" t="s">
        <v>710</v>
      </c>
      <c r="B149" s="3" t="s">
        <v>711</v>
      </c>
      <c r="C149" s="3" t="s">
        <v>107</v>
      </c>
      <c r="D149" s="3" t="s">
        <v>712</v>
      </c>
      <c r="E149" s="21" t="s">
        <v>713</v>
      </c>
      <c r="F149" s="3" t="s">
        <v>149</v>
      </c>
      <c r="G149" s="3"/>
      <c r="H149" s="3" t="s">
        <v>114</v>
      </c>
      <c r="I149" s="3"/>
      <c r="J149" s="3" t="s">
        <v>43</v>
      </c>
      <c r="K149" s="5"/>
      <c r="L149" s="5"/>
      <c r="M149" s="5"/>
      <c r="N149" s="6">
        <v>17.82</v>
      </c>
      <c r="O149" s="6">
        <v>17.82</v>
      </c>
      <c r="P149" s="6">
        <v>20.53</v>
      </c>
      <c r="Q149" s="12">
        <v>35</v>
      </c>
      <c r="R149" s="5" t="s">
        <v>29</v>
      </c>
    </row>
    <row r="150" spans="1:18" x14ac:dyDescent="0.25">
      <c r="A150" s="8" t="s">
        <v>714</v>
      </c>
      <c r="B150" s="9" t="s">
        <v>715</v>
      </c>
      <c r="C150" s="9" t="s">
        <v>180</v>
      </c>
      <c r="D150" s="9" t="s">
        <v>716</v>
      </c>
      <c r="E150" s="21" t="s">
        <v>713</v>
      </c>
      <c r="F150" s="9" t="s">
        <v>717</v>
      </c>
      <c r="G150" s="9"/>
      <c r="H150" s="9" t="s">
        <v>114</v>
      </c>
      <c r="I150" s="9" t="s">
        <v>62</v>
      </c>
      <c r="J150" s="9" t="s">
        <v>51</v>
      </c>
      <c r="K150" s="10"/>
      <c r="L150" s="10"/>
      <c r="M150" s="10"/>
      <c r="N150" s="11">
        <v>20.5</v>
      </c>
      <c r="O150" s="11">
        <v>20.5</v>
      </c>
      <c r="P150" s="11">
        <v>22.57</v>
      </c>
      <c r="Q150" s="12">
        <v>100</v>
      </c>
      <c r="R150" s="10" t="s">
        <v>29</v>
      </c>
    </row>
    <row r="151" spans="1:18" x14ac:dyDescent="0.25">
      <c r="A151" s="2" t="s">
        <v>718</v>
      </c>
      <c r="B151" s="3" t="s">
        <v>719</v>
      </c>
      <c r="C151" s="3" t="s">
        <v>720</v>
      </c>
      <c r="D151" s="3" t="s">
        <v>721</v>
      </c>
      <c r="E151" s="21" t="s">
        <v>713</v>
      </c>
      <c r="F151" s="3" t="s">
        <v>722</v>
      </c>
      <c r="G151" s="3"/>
      <c r="H151" s="3" t="s">
        <v>114</v>
      </c>
      <c r="I151" s="3"/>
      <c r="J151" s="3" t="s">
        <v>43</v>
      </c>
      <c r="K151" s="5"/>
      <c r="L151" s="5"/>
      <c r="M151" s="5"/>
      <c r="N151" s="6">
        <v>33.99</v>
      </c>
      <c r="O151" s="6">
        <v>33.99</v>
      </c>
      <c r="P151" s="6">
        <v>42.36</v>
      </c>
      <c r="Q151" s="12">
        <v>100</v>
      </c>
      <c r="R151" s="5" t="s">
        <v>29</v>
      </c>
    </row>
    <row r="152" spans="1:18" x14ac:dyDescent="0.25">
      <c r="A152" s="8" t="s">
        <v>723</v>
      </c>
      <c r="B152" s="9" t="s">
        <v>724</v>
      </c>
      <c r="C152" s="9" t="s">
        <v>720</v>
      </c>
      <c r="D152" s="9" t="s">
        <v>725</v>
      </c>
      <c r="E152" s="21" t="s">
        <v>713</v>
      </c>
      <c r="F152" s="9" t="s">
        <v>149</v>
      </c>
      <c r="G152" s="9"/>
      <c r="H152" s="9" t="s">
        <v>114</v>
      </c>
      <c r="I152" s="9" t="s">
        <v>726</v>
      </c>
      <c r="J152" s="9" t="s">
        <v>51</v>
      </c>
      <c r="K152" s="10"/>
      <c r="L152" s="10"/>
      <c r="M152" s="10"/>
      <c r="N152" s="11">
        <v>34.64</v>
      </c>
      <c r="O152" s="11">
        <v>32.299999999999997</v>
      </c>
      <c r="P152" s="11">
        <v>35.74</v>
      </c>
      <c r="Q152" s="12">
        <v>100</v>
      </c>
      <c r="R152" s="10" t="s">
        <v>29</v>
      </c>
    </row>
    <row r="153" spans="1:18" x14ac:dyDescent="0.25">
      <c r="A153" s="2" t="s">
        <v>727</v>
      </c>
      <c r="B153" s="3" t="s">
        <v>728</v>
      </c>
      <c r="C153" s="3" t="s">
        <v>720</v>
      </c>
      <c r="D153" s="3" t="s">
        <v>729</v>
      </c>
      <c r="E153" s="21" t="s">
        <v>713</v>
      </c>
      <c r="F153" s="3" t="s">
        <v>730</v>
      </c>
      <c r="G153" s="3" t="s">
        <v>25</v>
      </c>
      <c r="H153" s="3" t="s">
        <v>114</v>
      </c>
      <c r="I153" s="3" t="s">
        <v>731</v>
      </c>
      <c r="J153" s="3" t="s">
        <v>500</v>
      </c>
      <c r="K153" s="5"/>
      <c r="L153" s="5"/>
      <c r="M153" s="5"/>
      <c r="N153" s="6">
        <v>37.630000000000003</v>
      </c>
      <c r="O153" s="6">
        <v>37.630000000000003</v>
      </c>
      <c r="P153" s="6">
        <v>39.76</v>
      </c>
      <c r="Q153" s="12">
        <v>45</v>
      </c>
      <c r="R153" s="5" t="s">
        <v>29</v>
      </c>
    </row>
    <row r="154" spans="1:18" x14ac:dyDescent="0.25">
      <c r="A154" s="8" t="s">
        <v>732</v>
      </c>
      <c r="B154" s="9" t="s">
        <v>733</v>
      </c>
      <c r="C154" s="9" t="s">
        <v>720</v>
      </c>
      <c r="D154" s="9" t="s">
        <v>734</v>
      </c>
      <c r="E154" s="21" t="s">
        <v>713</v>
      </c>
      <c r="F154" s="9" t="s">
        <v>735</v>
      </c>
      <c r="G154" s="9"/>
      <c r="H154" s="9" t="s">
        <v>42</v>
      </c>
      <c r="I154" s="9" t="s">
        <v>535</v>
      </c>
      <c r="J154" s="9" t="s">
        <v>51</v>
      </c>
      <c r="K154" s="10"/>
      <c r="L154" s="10"/>
      <c r="M154" s="10"/>
      <c r="N154" s="11">
        <v>84.1</v>
      </c>
      <c r="O154" s="11">
        <v>78.099999999999994</v>
      </c>
      <c r="P154" s="11">
        <v>85.38</v>
      </c>
      <c r="Q154" s="12">
        <v>70</v>
      </c>
      <c r="R154" s="10" t="s">
        <v>29</v>
      </c>
    </row>
    <row r="155" spans="1:18" x14ac:dyDescent="0.25">
      <c r="A155" s="2" t="s">
        <v>736</v>
      </c>
      <c r="B155" s="3" t="s">
        <v>737</v>
      </c>
      <c r="C155" s="3" t="s">
        <v>738</v>
      </c>
      <c r="D155" s="3" t="s">
        <v>739</v>
      </c>
      <c r="E155" s="22" t="s">
        <v>740</v>
      </c>
      <c r="F155" s="3" t="s">
        <v>336</v>
      </c>
      <c r="G155" s="3" t="s">
        <v>177</v>
      </c>
      <c r="H155" s="3" t="s">
        <v>563</v>
      </c>
      <c r="I155" s="3" t="s">
        <v>680</v>
      </c>
      <c r="J155" s="3" t="s">
        <v>75</v>
      </c>
      <c r="K155" s="5"/>
      <c r="L155" s="5"/>
      <c r="M155" s="5"/>
      <c r="N155" s="6">
        <v>142.24</v>
      </c>
      <c r="O155" s="6">
        <v>136.24</v>
      </c>
      <c r="P155" s="6">
        <v>136.24</v>
      </c>
      <c r="Q155" s="12">
        <v>20</v>
      </c>
      <c r="R155" s="5" t="s">
        <v>29</v>
      </c>
    </row>
    <row r="156" spans="1:18" x14ac:dyDescent="0.25">
      <c r="A156" s="8" t="s">
        <v>741</v>
      </c>
      <c r="B156" s="9" t="s">
        <v>742</v>
      </c>
      <c r="C156" s="9" t="s">
        <v>743</v>
      </c>
      <c r="D156" s="9" t="s">
        <v>744</v>
      </c>
      <c r="E156" s="22" t="s">
        <v>740</v>
      </c>
      <c r="F156" s="9" t="s">
        <v>679</v>
      </c>
      <c r="G156" s="9" t="s">
        <v>222</v>
      </c>
      <c r="H156" s="9" t="s">
        <v>745</v>
      </c>
      <c r="I156" s="9" t="s">
        <v>471</v>
      </c>
      <c r="J156" s="9" t="s">
        <v>58</v>
      </c>
      <c r="K156" s="10"/>
      <c r="L156" s="10"/>
      <c r="M156" s="10"/>
      <c r="N156" s="11">
        <v>60.08</v>
      </c>
      <c r="O156" s="11">
        <v>60.08</v>
      </c>
      <c r="P156" s="11">
        <v>65.61</v>
      </c>
      <c r="Q156" s="12">
        <v>100</v>
      </c>
      <c r="R156" s="10" t="s">
        <v>29</v>
      </c>
    </row>
    <row r="157" spans="1:18" x14ac:dyDescent="0.25">
      <c r="A157" s="2" t="s">
        <v>746</v>
      </c>
      <c r="B157" s="3" t="s">
        <v>747</v>
      </c>
      <c r="C157" s="3" t="s">
        <v>748</v>
      </c>
      <c r="D157" s="3" t="s">
        <v>749</v>
      </c>
      <c r="E157" s="22" t="s">
        <v>740</v>
      </c>
      <c r="F157" s="3" t="s">
        <v>331</v>
      </c>
      <c r="G157" s="3" t="s">
        <v>285</v>
      </c>
      <c r="H157" s="3" t="s">
        <v>63</v>
      </c>
      <c r="I157" s="3" t="s">
        <v>750</v>
      </c>
      <c r="J157" s="3" t="s">
        <v>65</v>
      </c>
      <c r="K157" s="5"/>
      <c r="L157" s="5"/>
      <c r="M157" s="5"/>
      <c r="N157" s="6">
        <v>53.86</v>
      </c>
      <c r="O157" s="6">
        <v>48.26</v>
      </c>
      <c r="P157" s="6">
        <v>48.57</v>
      </c>
      <c r="Q157" s="12">
        <v>100</v>
      </c>
      <c r="R157" s="5" t="s">
        <v>29</v>
      </c>
    </row>
    <row r="158" spans="1:18" x14ac:dyDescent="0.25">
      <c r="A158" s="8" t="s">
        <v>751</v>
      </c>
      <c r="B158" s="9" t="s">
        <v>752</v>
      </c>
      <c r="C158" s="9" t="s">
        <v>748</v>
      </c>
      <c r="D158" s="9" t="s">
        <v>753</v>
      </c>
      <c r="E158" s="22" t="s">
        <v>740</v>
      </c>
      <c r="F158" s="9" t="s">
        <v>265</v>
      </c>
      <c r="G158" s="9" t="s">
        <v>25</v>
      </c>
      <c r="H158" s="9" t="s">
        <v>56</v>
      </c>
      <c r="I158" s="9" t="s">
        <v>754</v>
      </c>
      <c r="J158" s="9" t="s">
        <v>65</v>
      </c>
      <c r="K158" s="10"/>
      <c r="L158" s="10"/>
      <c r="M158" s="10"/>
      <c r="N158" s="11">
        <v>62.28</v>
      </c>
      <c r="O158" s="11">
        <v>58.58</v>
      </c>
      <c r="P158" s="11">
        <v>60.4</v>
      </c>
      <c r="Q158" s="12">
        <v>100</v>
      </c>
      <c r="R158" s="10" t="s">
        <v>29</v>
      </c>
    </row>
    <row r="159" spans="1:18" x14ac:dyDescent="0.25">
      <c r="A159" s="2" t="s">
        <v>755</v>
      </c>
      <c r="B159" s="3" t="s">
        <v>756</v>
      </c>
      <c r="C159" s="3" t="s">
        <v>757</v>
      </c>
      <c r="D159" s="3" t="s">
        <v>758</v>
      </c>
      <c r="E159" s="22" t="s">
        <v>740</v>
      </c>
      <c r="F159" s="3" t="s">
        <v>679</v>
      </c>
      <c r="G159" s="3" t="s">
        <v>36</v>
      </c>
      <c r="H159" s="3" t="s">
        <v>56</v>
      </c>
      <c r="I159" s="3"/>
      <c r="J159" s="3" t="s">
        <v>58</v>
      </c>
      <c r="K159" s="5"/>
      <c r="L159" s="5"/>
      <c r="M159" s="5"/>
      <c r="N159" s="6">
        <v>77.7</v>
      </c>
      <c r="O159" s="6">
        <v>77.010000000000005</v>
      </c>
      <c r="P159" s="6">
        <v>82.56</v>
      </c>
      <c r="Q159" s="12">
        <v>100</v>
      </c>
      <c r="R159" s="5" t="s">
        <v>29</v>
      </c>
    </row>
    <row r="160" spans="1:18" x14ac:dyDescent="0.25">
      <c r="A160" s="8" t="s">
        <v>759</v>
      </c>
      <c r="B160" s="9" t="s">
        <v>760</v>
      </c>
      <c r="C160" s="9" t="s">
        <v>270</v>
      </c>
      <c r="D160" s="9" t="s">
        <v>761</v>
      </c>
      <c r="E160" s="22" t="s">
        <v>740</v>
      </c>
      <c r="F160" s="9" t="s">
        <v>363</v>
      </c>
      <c r="G160" s="9" t="s">
        <v>34</v>
      </c>
      <c r="H160" s="9" t="s">
        <v>63</v>
      </c>
      <c r="I160" s="9" t="s">
        <v>731</v>
      </c>
      <c r="J160" s="9" t="s">
        <v>28</v>
      </c>
      <c r="K160" s="10"/>
      <c r="L160" s="14" t="s">
        <v>104</v>
      </c>
      <c r="M160" s="10"/>
      <c r="N160" s="11">
        <v>156.75</v>
      </c>
      <c r="O160" s="11">
        <v>174</v>
      </c>
      <c r="P160" s="11">
        <v>168.25</v>
      </c>
      <c r="Q160" s="7">
        <v>6</v>
      </c>
      <c r="R160" s="10" t="s">
        <v>29</v>
      </c>
    </row>
    <row r="161" spans="1:18" x14ac:dyDescent="0.25">
      <c r="A161" s="2" t="s">
        <v>762</v>
      </c>
      <c r="B161" s="3" t="s">
        <v>763</v>
      </c>
      <c r="C161" s="3" t="s">
        <v>46</v>
      </c>
      <c r="D161" s="3" t="s">
        <v>764</v>
      </c>
      <c r="E161" s="22" t="s">
        <v>740</v>
      </c>
      <c r="F161" s="3" t="s">
        <v>284</v>
      </c>
      <c r="G161" s="3" t="s">
        <v>182</v>
      </c>
      <c r="H161" s="3" t="s">
        <v>97</v>
      </c>
      <c r="I161" s="3" t="s">
        <v>765</v>
      </c>
      <c r="J161" s="3" t="s">
        <v>766</v>
      </c>
      <c r="K161" s="5"/>
      <c r="L161" s="5"/>
      <c r="M161" s="5"/>
      <c r="N161" s="6">
        <v>115.16</v>
      </c>
      <c r="O161" s="6">
        <v>115.16</v>
      </c>
      <c r="P161" s="6">
        <v>128.38999999999999</v>
      </c>
      <c r="Q161" s="12">
        <v>100</v>
      </c>
      <c r="R161" s="5" t="s">
        <v>29</v>
      </c>
    </row>
    <row r="162" spans="1:18" x14ac:dyDescent="0.25">
      <c r="A162" s="8" t="s">
        <v>767</v>
      </c>
      <c r="B162" s="9" t="s">
        <v>768</v>
      </c>
      <c r="C162" s="9" t="s">
        <v>46</v>
      </c>
      <c r="D162" s="9" t="s">
        <v>769</v>
      </c>
      <c r="E162" s="22" t="s">
        <v>740</v>
      </c>
      <c r="F162" s="9" t="s">
        <v>284</v>
      </c>
      <c r="G162" s="9" t="s">
        <v>36</v>
      </c>
      <c r="H162" s="9" t="s">
        <v>121</v>
      </c>
      <c r="I162" s="9" t="s">
        <v>754</v>
      </c>
      <c r="J162" s="9" t="s">
        <v>58</v>
      </c>
      <c r="K162" s="10"/>
      <c r="L162" s="10"/>
      <c r="M162" s="10"/>
      <c r="N162" s="11">
        <v>130.47</v>
      </c>
      <c r="O162" s="11">
        <v>129.5</v>
      </c>
      <c r="P162" s="11">
        <v>139.06</v>
      </c>
      <c r="Q162" s="12">
        <v>100</v>
      </c>
      <c r="R162" s="10" t="s">
        <v>29</v>
      </c>
    </row>
    <row r="163" spans="1:18" x14ac:dyDescent="0.25">
      <c r="A163" s="2" t="s">
        <v>770</v>
      </c>
      <c r="B163" s="3" t="s">
        <v>771</v>
      </c>
      <c r="C163" s="3" t="s">
        <v>46</v>
      </c>
      <c r="D163" s="3" t="s">
        <v>772</v>
      </c>
      <c r="E163" s="22" t="s">
        <v>740</v>
      </c>
      <c r="F163" s="3" t="s">
        <v>336</v>
      </c>
      <c r="G163" s="3" t="s">
        <v>222</v>
      </c>
      <c r="H163" s="3" t="s">
        <v>563</v>
      </c>
      <c r="I163" s="3" t="s">
        <v>765</v>
      </c>
      <c r="J163" s="3" t="s">
        <v>766</v>
      </c>
      <c r="K163" s="5"/>
      <c r="L163" s="5"/>
      <c r="M163" s="5"/>
      <c r="N163" s="6">
        <v>168.72</v>
      </c>
      <c r="O163" s="6">
        <v>168.72</v>
      </c>
      <c r="P163" s="6">
        <v>186.86</v>
      </c>
      <c r="Q163" s="12">
        <v>100</v>
      </c>
      <c r="R163" s="5" t="s">
        <v>29</v>
      </c>
    </row>
    <row r="164" spans="1:18" x14ac:dyDescent="0.25">
      <c r="A164" s="8" t="s">
        <v>773</v>
      </c>
      <c r="B164" s="9" t="s">
        <v>774</v>
      </c>
      <c r="C164" s="9" t="s">
        <v>94</v>
      </c>
      <c r="D164" s="9" t="s">
        <v>775</v>
      </c>
      <c r="E164" s="22" t="s">
        <v>740</v>
      </c>
      <c r="F164" s="9" t="s">
        <v>607</v>
      </c>
      <c r="G164" s="9" t="s">
        <v>62</v>
      </c>
      <c r="H164" s="9" t="s">
        <v>258</v>
      </c>
      <c r="I164" s="9" t="s">
        <v>776</v>
      </c>
      <c r="J164" s="9" t="s">
        <v>230</v>
      </c>
      <c r="K164" s="10"/>
      <c r="L164" s="10"/>
      <c r="M164" s="10"/>
      <c r="N164" s="11">
        <v>62.23</v>
      </c>
      <c r="O164" s="11">
        <v>65.23</v>
      </c>
      <c r="P164" s="11">
        <v>72.17</v>
      </c>
      <c r="Q164" s="12">
        <v>26</v>
      </c>
      <c r="R164" s="10" t="s">
        <v>29</v>
      </c>
    </row>
    <row r="165" spans="1:18" x14ac:dyDescent="0.25">
      <c r="A165" s="2" t="s">
        <v>777</v>
      </c>
      <c r="B165" s="3" t="s">
        <v>778</v>
      </c>
      <c r="C165" s="3" t="s">
        <v>94</v>
      </c>
      <c r="D165" s="3" t="s">
        <v>779</v>
      </c>
      <c r="E165" s="22" t="s">
        <v>740</v>
      </c>
      <c r="F165" s="3" t="s">
        <v>265</v>
      </c>
      <c r="G165" s="3" t="s">
        <v>36</v>
      </c>
      <c r="H165" s="3" t="s">
        <v>56</v>
      </c>
      <c r="I165" s="3" t="s">
        <v>476</v>
      </c>
      <c r="J165" s="3" t="s">
        <v>58</v>
      </c>
      <c r="K165" s="5"/>
      <c r="L165" s="5"/>
      <c r="M165" s="5"/>
      <c r="N165" s="6">
        <v>106.58</v>
      </c>
      <c r="O165" s="6">
        <v>110.55</v>
      </c>
      <c r="P165" s="6">
        <v>122.6</v>
      </c>
      <c r="Q165" s="12">
        <v>100</v>
      </c>
      <c r="R165" s="5" t="s">
        <v>29</v>
      </c>
    </row>
    <row r="166" spans="1:18" x14ac:dyDescent="0.25">
      <c r="A166" s="8" t="s">
        <v>780</v>
      </c>
      <c r="B166" s="9" t="s">
        <v>781</v>
      </c>
      <c r="C166" s="9" t="s">
        <v>94</v>
      </c>
      <c r="D166" s="9" t="s">
        <v>782</v>
      </c>
      <c r="E166" s="22" t="s">
        <v>740</v>
      </c>
      <c r="F166" s="9" t="s">
        <v>272</v>
      </c>
      <c r="G166" s="9" t="s">
        <v>182</v>
      </c>
      <c r="H166" s="9" t="s">
        <v>121</v>
      </c>
      <c r="I166" s="9" t="s">
        <v>680</v>
      </c>
      <c r="J166" s="9" t="s">
        <v>58</v>
      </c>
      <c r="K166" s="14" t="s">
        <v>104</v>
      </c>
      <c r="L166" s="10"/>
      <c r="M166" s="10"/>
      <c r="N166" s="11">
        <v>184.01</v>
      </c>
      <c r="O166" s="11">
        <v>184.01</v>
      </c>
      <c r="P166" s="11">
        <v>204.07</v>
      </c>
      <c r="Q166" s="12">
        <v>100</v>
      </c>
      <c r="R166" s="10" t="s">
        <v>29</v>
      </c>
    </row>
    <row r="167" spans="1:18" x14ac:dyDescent="0.25">
      <c r="A167" s="2" t="s">
        <v>783</v>
      </c>
      <c r="B167" s="3" t="s">
        <v>784</v>
      </c>
      <c r="C167" s="3" t="s">
        <v>107</v>
      </c>
      <c r="D167" s="3" t="s">
        <v>785</v>
      </c>
      <c r="E167" s="22" t="s">
        <v>740</v>
      </c>
      <c r="F167" s="3" t="s">
        <v>284</v>
      </c>
      <c r="G167" s="3" t="s">
        <v>177</v>
      </c>
      <c r="H167" s="3" t="s">
        <v>56</v>
      </c>
      <c r="I167" s="3" t="s">
        <v>754</v>
      </c>
      <c r="J167" s="3" t="s">
        <v>58</v>
      </c>
      <c r="K167" s="5"/>
      <c r="L167" s="5"/>
      <c r="M167" s="5"/>
      <c r="N167" s="6">
        <v>46.5</v>
      </c>
      <c r="O167" s="6">
        <v>43.5</v>
      </c>
      <c r="P167" s="6">
        <v>49.56</v>
      </c>
      <c r="Q167" s="12">
        <v>100</v>
      </c>
      <c r="R167" s="5" t="s">
        <v>29</v>
      </c>
    </row>
    <row r="168" spans="1:18" x14ac:dyDescent="0.25">
      <c r="A168" s="8" t="s">
        <v>786</v>
      </c>
      <c r="B168" s="9" t="s">
        <v>787</v>
      </c>
      <c r="C168" s="9" t="s">
        <v>119</v>
      </c>
      <c r="D168" s="9" t="s">
        <v>788</v>
      </c>
      <c r="E168" s="22" t="s">
        <v>740</v>
      </c>
      <c r="F168" s="9" t="s">
        <v>358</v>
      </c>
      <c r="G168" s="9" t="s">
        <v>182</v>
      </c>
      <c r="H168" s="9" t="s">
        <v>56</v>
      </c>
      <c r="I168" s="9" t="s">
        <v>750</v>
      </c>
      <c r="J168" s="9" t="s">
        <v>58</v>
      </c>
      <c r="K168" s="10"/>
      <c r="L168" s="10"/>
      <c r="M168" s="10"/>
      <c r="N168" s="11">
        <v>96.72</v>
      </c>
      <c r="O168" s="11">
        <v>96.32</v>
      </c>
      <c r="P168" s="11">
        <v>106.18</v>
      </c>
      <c r="Q168" s="12">
        <v>100</v>
      </c>
      <c r="R168" s="10" t="s">
        <v>29</v>
      </c>
    </row>
    <row r="169" spans="1:18" x14ac:dyDescent="0.25">
      <c r="A169" s="2" t="s">
        <v>789</v>
      </c>
      <c r="B169" s="3" t="s">
        <v>790</v>
      </c>
      <c r="C169" s="3" t="s">
        <v>119</v>
      </c>
      <c r="D169" s="3" t="s">
        <v>791</v>
      </c>
      <c r="E169" s="22" t="s">
        <v>740</v>
      </c>
      <c r="F169" s="3" t="s">
        <v>284</v>
      </c>
      <c r="G169" s="3" t="s">
        <v>177</v>
      </c>
      <c r="H169" s="3" t="s">
        <v>97</v>
      </c>
      <c r="I169" s="3" t="s">
        <v>792</v>
      </c>
      <c r="J169" s="3" t="s">
        <v>75</v>
      </c>
      <c r="K169" s="13" t="s">
        <v>104</v>
      </c>
      <c r="L169" s="5"/>
      <c r="M169" s="5"/>
      <c r="N169" s="6">
        <v>98.49</v>
      </c>
      <c r="O169" s="6">
        <v>98.49</v>
      </c>
      <c r="P169" s="6">
        <v>130.44999999999999</v>
      </c>
      <c r="Q169" s="12">
        <v>100</v>
      </c>
      <c r="R169" s="5" t="s">
        <v>29</v>
      </c>
    </row>
    <row r="170" spans="1:18" x14ac:dyDescent="0.25">
      <c r="A170" s="8" t="s">
        <v>793</v>
      </c>
      <c r="B170" s="9" t="s">
        <v>794</v>
      </c>
      <c r="C170" s="9" t="s">
        <v>795</v>
      </c>
      <c r="D170" s="9" t="s">
        <v>796</v>
      </c>
      <c r="E170" s="22" t="s">
        <v>740</v>
      </c>
      <c r="F170" s="9" t="s">
        <v>302</v>
      </c>
      <c r="G170" s="9" t="s">
        <v>57</v>
      </c>
      <c r="H170" s="9" t="s">
        <v>84</v>
      </c>
      <c r="I170" s="9" t="s">
        <v>480</v>
      </c>
      <c r="J170" s="9" t="s">
        <v>65</v>
      </c>
      <c r="K170" s="10"/>
      <c r="L170" s="10"/>
      <c r="M170" s="10"/>
      <c r="N170" s="11">
        <v>33.39</v>
      </c>
      <c r="O170" s="11">
        <v>33.39</v>
      </c>
      <c r="P170" s="11">
        <v>36.92</v>
      </c>
      <c r="Q170" s="12">
        <v>100</v>
      </c>
      <c r="R170" s="10" t="s">
        <v>29</v>
      </c>
    </row>
    <row r="171" spans="1:18" x14ac:dyDescent="0.25">
      <c r="A171" s="2" t="s">
        <v>797</v>
      </c>
      <c r="B171" s="3" t="s">
        <v>798</v>
      </c>
      <c r="C171" s="3" t="s">
        <v>795</v>
      </c>
      <c r="D171" s="3" t="s">
        <v>799</v>
      </c>
      <c r="E171" s="22" t="s">
        <v>740</v>
      </c>
      <c r="F171" s="3" t="s">
        <v>331</v>
      </c>
      <c r="G171" s="3" t="s">
        <v>25</v>
      </c>
      <c r="H171" s="3" t="s">
        <v>63</v>
      </c>
      <c r="I171" s="3" t="s">
        <v>800</v>
      </c>
      <c r="J171" s="3" t="s">
        <v>65</v>
      </c>
      <c r="K171" s="5"/>
      <c r="L171" s="5"/>
      <c r="M171" s="5"/>
      <c r="N171" s="6">
        <v>34.909999999999997</v>
      </c>
      <c r="O171" s="6">
        <v>32.81</v>
      </c>
      <c r="P171" s="6">
        <v>37.71</v>
      </c>
      <c r="Q171" s="12">
        <v>100</v>
      </c>
      <c r="R171" s="5" t="s">
        <v>29</v>
      </c>
    </row>
    <row r="172" spans="1:18" x14ac:dyDescent="0.25">
      <c r="A172" s="8" t="s">
        <v>801</v>
      </c>
      <c r="B172" s="9" t="s">
        <v>802</v>
      </c>
      <c r="C172" s="9" t="s">
        <v>803</v>
      </c>
      <c r="D172" s="9" t="s">
        <v>804</v>
      </c>
      <c r="E172" s="22" t="s">
        <v>740</v>
      </c>
      <c r="F172" s="9" t="s">
        <v>284</v>
      </c>
      <c r="G172" s="9" t="s">
        <v>36</v>
      </c>
      <c r="H172" s="9" t="s">
        <v>97</v>
      </c>
      <c r="I172" s="9" t="s">
        <v>480</v>
      </c>
      <c r="J172" s="9" t="s">
        <v>58</v>
      </c>
      <c r="K172" s="10"/>
      <c r="L172" s="10"/>
      <c r="M172" s="10"/>
      <c r="N172" s="11">
        <v>80.12</v>
      </c>
      <c r="O172" s="11">
        <v>78.11</v>
      </c>
      <c r="P172" s="11">
        <v>78.900000000000006</v>
      </c>
      <c r="Q172" s="12">
        <v>71</v>
      </c>
      <c r="R172" s="10" t="s">
        <v>29</v>
      </c>
    </row>
    <row r="173" spans="1:18" x14ac:dyDescent="0.25">
      <c r="A173" s="2" t="s">
        <v>805</v>
      </c>
      <c r="B173" s="3" t="s">
        <v>806</v>
      </c>
      <c r="C173" s="3" t="s">
        <v>803</v>
      </c>
      <c r="D173" s="3" t="s">
        <v>807</v>
      </c>
      <c r="E173" s="22" t="s">
        <v>740</v>
      </c>
      <c r="F173" s="3" t="s">
        <v>679</v>
      </c>
      <c r="G173" s="3" t="s">
        <v>110</v>
      </c>
      <c r="H173" s="3" t="s">
        <v>563</v>
      </c>
      <c r="I173" s="3" t="s">
        <v>792</v>
      </c>
      <c r="J173" s="3" t="s">
        <v>766</v>
      </c>
      <c r="K173" s="5"/>
      <c r="L173" s="5"/>
      <c r="M173" s="5"/>
      <c r="N173" s="6">
        <v>82.07</v>
      </c>
      <c r="O173" s="6">
        <v>79.83</v>
      </c>
      <c r="P173" s="6">
        <v>84.72</v>
      </c>
      <c r="Q173" s="12">
        <v>100</v>
      </c>
      <c r="R173" s="5" t="s">
        <v>29</v>
      </c>
    </row>
    <row r="174" spans="1:18" x14ac:dyDescent="0.25">
      <c r="A174" s="8" t="s">
        <v>808</v>
      </c>
      <c r="B174" s="9" t="s">
        <v>809</v>
      </c>
      <c r="C174" s="9" t="s">
        <v>803</v>
      </c>
      <c r="D174" s="9" t="s">
        <v>810</v>
      </c>
      <c r="E174" s="22" t="s">
        <v>740</v>
      </c>
      <c r="F174" s="9" t="s">
        <v>685</v>
      </c>
      <c r="G174" s="9" t="s">
        <v>110</v>
      </c>
      <c r="H174" s="9" t="s">
        <v>745</v>
      </c>
      <c r="I174" s="9" t="s">
        <v>792</v>
      </c>
      <c r="J174" s="9" t="s">
        <v>766</v>
      </c>
      <c r="K174" s="10"/>
      <c r="L174" s="10"/>
      <c r="M174" s="10"/>
      <c r="N174" s="11">
        <v>109.82</v>
      </c>
      <c r="O174" s="11">
        <v>104.22</v>
      </c>
      <c r="P174" s="11">
        <v>106.37</v>
      </c>
      <c r="Q174" s="12">
        <v>100</v>
      </c>
      <c r="R174" s="10" t="s">
        <v>29</v>
      </c>
    </row>
    <row r="175" spans="1:18" x14ac:dyDescent="0.25">
      <c r="A175" s="2" t="s">
        <v>811</v>
      </c>
      <c r="B175" s="3" t="s">
        <v>812</v>
      </c>
      <c r="C175" s="3" t="s">
        <v>662</v>
      </c>
      <c r="D175" s="3" t="s">
        <v>813</v>
      </c>
      <c r="E175" s="22" t="s">
        <v>740</v>
      </c>
      <c r="F175" s="3" t="s">
        <v>679</v>
      </c>
      <c r="G175" s="3" t="s">
        <v>57</v>
      </c>
      <c r="H175" s="3" t="s">
        <v>121</v>
      </c>
      <c r="I175" s="3" t="s">
        <v>680</v>
      </c>
      <c r="J175" s="3" t="s">
        <v>58</v>
      </c>
      <c r="K175" s="5"/>
      <c r="L175" s="5"/>
      <c r="M175" s="5"/>
      <c r="N175" s="6">
        <v>74.45</v>
      </c>
      <c r="O175" s="6">
        <v>74.290000000000006</v>
      </c>
      <c r="P175" s="6">
        <v>81.849999999999994</v>
      </c>
      <c r="Q175" s="12">
        <v>100</v>
      </c>
      <c r="R175" s="5" t="s">
        <v>29</v>
      </c>
    </row>
    <row r="176" spans="1:18" x14ac:dyDescent="0.25">
      <c r="A176" s="8" t="s">
        <v>814</v>
      </c>
      <c r="B176" s="9" t="s">
        <v>815</v>
      </c>
      <c r="C176" s="9" t="s">
        <v>662</v>
      </c>
      <c r="D176" s="9" t="s">
        <v>816</v>
      </c>
      <c r="E176" s="22" t="s">
        <v>740</v>
      </c>
      <c r="F176" s="9" t="s">
        <v>296</v>
      </c>
      <c r="G176" s="9" t="s">
        <v>182</v>
      </c>
      <c r="H176" s="9" t="s">
        <v>563</v>
      </c>
      <c r="I176" s="9" t="s">
        <v>135</v>
      </c>
      <c r="J176" s="9" t="s">
        <v>766</v>
      </c>
      <c r="K176" s="10"/>
      <c r="L176" s="10"/>
      <c r="M176" s="10"/>
      <c r="N176" s="11">
        <v>78.3</v>
      </c>
      <c r="O176" s="11">
        <v>77.540000000000006</v>
      </c>
      <c r="P176" s="11">
        <v>81.63</v>
      </c>
      <c r="Q176" s="12">
        <v>100</v>
      </c>
      <c r="R176" s="10" t="s">
        <v>29</v>
      </c>
    </row>
    <row r="177" spans="1:18" x14ac:dyDescent="0.25">
      <c r="A177" s="2" t="s">
        <v>817</v>
      </c>
      <c r="B177" s="3" t="s">
        <v>818</v>
      </c>
      <c r="C177" s="3" t="s">
        <v>819</v>
      </c>
      <c r="D177" s="3" t="s">
        <v>820</v>
      </c>
      <c r="E177" s="22" t="s">
        <v>740</v>
      </c>
      <c r="F177" s="3" t="s">
        <v>296</v>
      </c>
      <c r="G177" s="3" t="s">
        <v>110</v>
      </c>
      <c r="H177" s="3" t="s">
        <v>121</v>
      </c>
      <c r="I177" s="3" t="s">
        <v>48</v>
      </c>
      <c r="J177" s="3" t="s">
        <v>766</v>
      </c>
      <c r="K177" s="13" t="s">
        <v>104</v>
      </c>
      <c r="L177" s="5"/>
      <c r="M177" s="5"/>
      <c r="N177" s="6">
        <v>164.2</v>
      </c>
      <c r="O177" s="6">
        <v>193.97</v>
      </c>
      <c r="P177" s="6">
        <v>200.67</v>
      </c>
      <c r="Q177" s="12">
        <v>100</v>
      </c>
      <c r="R177" s="5" t="s">
        <v>29</v>
      </c>
    </row>
    <row r="178" spans="1:18" x14ac:dyDescent="0.25">
      <c r="A178" s="8" t="s">
        <v>821</v>
      </c>
      <c r="B178" s="9" t="s">
        <v>822</v>
      </c>
      <c r="C178" s="9" t="s">
        <v>823</v>
      </c>
      <c r="D178" s="9" t="s">
        <v>824</v>
      </c>
      <c r="E178" s="22" t="s">
        <v>740</v>
      </c>
      <c r="F178" s="9" t="s">
        <v>390</v>
      </c>
      <c r="G178" s="9" t="s">
        <v>62</v>
      </c>
      <c r="H178" s="9" t="s">
        <v>26</v>
      </c>
      <c r="I178" s="9" t="s">
        <v>750</v>
      </c>
      <c r="J178" s="9" t="s">
        <v>230</v>
      </c>
      <c r="K178" s="10"/>
      <c r="L178" s="10"/>
      <c r="M178" s="10"/>
      <c r="N178" s="11">
        <v>54.36</v>
      </c>
      <c r="O178" s="11">
        <v>68.319999999999993</v>
      </c>
      <c r="P178" s="11">
        <v>78.13</v>
      </c>
      <c r="Q178" s="12">
        <v>91</v>
      </c>
      <c r="R178" s="10" t="s">
        <v>29</v>
      </c>
    </row>
    <row r="179" spans="1:18" x14ac:dyDescent="0.25">
      <c r="A179" s="2" t="s">
        <v>825</v>
      </c>
      <c r="B179" s="3" t="s">
        <v>826</v>
      </c>
      <c r="C179" s="3" t="s">
        <v>823</v>
      </c>
      <c r="D179" s="3" t="s">
        <v>827</v>
      </c>
      <c r="E179" s="22" t="s">
        <v>740</v>
      </c>
      <c r="F179" s="3" t="s">
        <v>363</v>
      </c>
      <c r="G179" s="3" t="s">
        <v>285</v>
      </c>
      <c r="H179" s="3" t="s">
        <v>26</v>
      </c>
      <c r="I179" s="3" t="s">
        <v>79</v>
      </c>
      <c r="J179" s="3" t="s">
        <v>230</v>
      </c>
      <c r="K179" s="5"/>
      <c r="L179" s="5"/>
      <c r="M179" s="5"/>
      <c r="N179" s="6">
        <v>72.760000000000005</v>
      </c>
      <c r="O179" s="6"/>
      <c r="P179" s="6">
        <v>67.760000000000005</v>
      </c>
      <c r="Q179" s="7">
        <v>1</v>
      </c>
      <c r="R179" s="5" t="s">
        <v>29</v>
      </c>
    </row>
    <row r="180" spans="1:18" x14ac:dyDescent="0.25">
      <c r="A180" s="8" t="s">
        <v>828</v>
      </c>
      <c r="B180" s="9" t="s">
        <v>829</v>
      </c>
      <c r="C180" s="9" t="s">
        <v>823</v>
      </c>
      <c r="D180" s="9" t="s">
        <v>830</v>
      </c>
      <c r="E180" s="22" t="s">
        <v>740</v>
      </c>
      <c r="F180" s="9" t="s">
        <v>284</v>
      </c>
      <c r="G180" s="9" t="s">
        <v>25</v>
      </c>
      <c r="H180" s="9" t="s">
        <v>97</v>
      </c>
      <c r="I180" s="9" t="s">
        <v>831</v>
      </c>
      <c r="J180" s="9" t="s">
        <v>75</v>
      </c>
      <c r="K180" s="10"/>
      <c r="L180" s="10"/>
      <c r="M180" s="10"/>
      <c r="N180" s="11">
        <v>96</v>
      </c>
      <c r="O180" s="11"/>
      <c r="P180" s="11">
        <v>96</v>
      </c>
      <c r="Q180" s="7">
        <v>2</v>
      </c>
      <c r="R180" s="10" t="s">
        <v>29</v>
      </c>
    </row>
    <row r="181" spans="1:18" x14ac:dyDescent="0.25">
      <c r="A181" s="2" t="s">
        <v>832</v>
      </c>
      <c r="B181" s="3" t="s">
        <v>833</v>
      </c>
      <c r="C181" s="3" t="s">
        <v>306</v>
      </c>
      <c r="D181" s="3" t="s">
        <v>834</v>
      </c>
      <c r="E181" s="22" t="s">
        <v>740</v>
      </c>
      <c r="F181" s="3" t="s">
        <v>835</v>
      </c>
      <c r="G181" s="3" t="s">
        <v>62</v>
      </c>
      <c r="H181" s="3" t="s">
        <v>258</v>
      </c>
      <c r="I181" s="3" t="s">
        <v>836</v>
      </c>
      <c r="J181" s="3" t="s">
        <v>230</v>
      </c>
      <c r="K181" s="5"/>
      <c r="L181" s="5"/>
      <c r="M181" s="5"/>
      <c r="N181" s="6">
        <v>70</v>
      </c>
      <c r="O181" s="6">
        <v>70</v>
      </c>
      <c r="P181" s="6">
        <v>70</v>
      </c>
      <c r="Q181" s="12">
        <v>12</v>
      </c>
      <c r="R181" s="5" t="s">
        <v>29</v>
      </c>
    </row>
    <row r="182" spans="1:18" x14ac:dyDescent="0.25">
      <c r="A182" s="8" t="s">
        <v>837</v>
      </c>
      <c r="B182" s="9" t="s">
        <v>838</v>
      </c>
      <c r="C182" s="9" t="s">
        <v>468</v>
      </c>
      <c r="D182" s="9" t="s">
        <v>839</v>
      </c>
      <c r="E182" s="22" t="s">
        <v>740</v>
      </c>
      <c r="F182" s="9" t="s">
        <v>284</v>
      </c>
      <c r="G182" s="9" t="s">
        <v>25</v>
      </c>
      <c r="H182" s="9" t="s">
        <v>97</v>
      </c>
      <c r="I182" s="9" t="s">
        <v>840</v>
      </c>
      <c r="J182" s="9" t="s">
        <v>58</v>
      </c>
      <c r="K182" s="10"/>
      <c r="L182" s="10"/>
      <c r="M182" s="10"/>
      <c r="N182" s="11">
        <v>115.44</v>
      </c>
      <c r="O182" s="11">
        <v>114.14</v>
      </c>
      <c r="P182" s="11">
        <v>119.52</v>
      </c>
      <c r="Q182" s="12">
        <v>100</v>
      </c>
      <c r="R182" s="10" t="s">
        <v>29</v>
      </c>
    </row>
    <row r="183" spans="1:18" x14ac:dyDescent="0.25">
      <c r="A183" s="2" t="s">
        <v>841</v>
      </c>
      <c r="B183" s="3" t="s">
        <v>842</v>
      </c>
      <c r="C183" s="3" t="s">
        <v>468</v>
      </c>
      <c r="D183" s="3" t="s">
        <v>843</v>
      </c>
      <c r="E183" s="22" t="s">
        <v>740</v>
      </c>
      <c r="F183" s="3" t="s">
        <v>317</v>
      </c>
      <c r="G183" s="3" t="s">
        <v>57</v>
      </c>
      <c r="H183" s="3" t="s">
        <v>84</v>
      </c>
      <c r="I183" s="3" t="s">
        <v>844</v>
      </c>
      <c r="J183" s="3" t="s">
        <v>766</v>
      </c>
      <c r="K183" s="5"/>
      <c r="L183" s="5"/>
      <c r="M183" s="5"/>
      <c r="N183" s="6">
        <v>118.95</v>
      </c>
      <c r="O183" s="6">
        <v>116.19</v>
      </c>
      <c r="P183" s="6">
        <v>134.81</v>
      </c>
      <c r="Q183" s="12">
        <v>100</v>
      </c>
      <c r="R183" s="5" t="s">
        <v>29</v>
      </c>
    </row>
    <row r="184" spans="1:18" x14ac:dyDescent="0.25">
      <c r="A184" s="8" t="s">
        <v>845</v>
      </c>
      <c r="B184" s="9" t="s">
        <v>846</v>
      </c>
      <c r="C184" s="9" t="s">
        <v>468</v>
      </c>
      <c r="D184" s="9" t="s">
        <v>847</v>
      </c>
      <c r="E184" s="22" t="s">
        <v>740</v>
      </c>
      <c r="F184" s="9" t="s">
        <v>296</v>
      </c>
      <c r="G184" s="9" t="s">
        <v>110</v>
      </c>
      <c r="H184" s="9" t="s">
        <v>563</v>
      </c>
      <c r="I184" s="9" t="s">
        <v>848</v>
      </c>
      <c r="J184" s="9" t="s">
        <v>766</v>
      </c>
      <c r="K184" s="14" t="s">
        <v>104</v>
      </c>
      <c r="L184" s="10"/>
      <c r="M184" s="10"/>
      <c r="N184" s="11">
        <v>170.48</v>
      </c>
      <c r="O184" s="11">
        <v>170.48</v>
      </c>
      <c r="P184" s="11">
        <v>208.55</v>
      </c>
      <c r="Q184" s="12">
        <v>100</v>
      </c>
      <c r="R184" s="10" t="s">
        <v>29</v>
      </c>
    </row>
    <row r="185" spans="1:18" x14ac:dyDescent="0.25">
      <c r="A185" s="2" t="s">
        <v>849</v>
      </c>
      <c r="B185" s="3" t="s">
        <v>850</v>
      </c>
      <c r="C185" s="3" t="s">
        <v>677</v>
      </c>
      <c r="D185" s="3" t="s">
        <v>851</v>
      </c>
      <c r="E185" s="22" t="s">
        <v>740</v>
      </c>
      <c r="F185" s="3" t="s">
        <v>302</v>
      </c>
      <c r="G185" s="3" t="s">
        <v>177</v>
      </c>
      <c r="H185" s="3" t="s">
        <v>63</v>
      </c>
      <c r="I185" s="3" t="s">
        <v>852</v>
      </c>
      <c r="J185" s="3" t="s">
        <v>75</v>
      </c>
      <c r="K185" s="5"/>
      <c r="L185" s="5"/>
      <c r="M185" s="5"/>
      <c r="N185" s="6">
        <v>53</v>
      </c>
      <c r="O185" s="6">
        <v>47</v>
      </c>
      <c r="P185" s="6">
        <v>56.56</v>
      </c>
      <c r="Q185" s="12">
        <v>100</v>
      </c>
      <c r="R185" s="5" t="s">
        <v>29</v>
      </c>
    </row>
    <row r="186" spans="1:18" x14ac:dyDescent="0.25">
      <c r="A186" s="8" t="s">
        <v>853</v>
      </c>
      <c r="B186" s="9" t="s">
        <v>854</v>
      </c>
      <c r="C186" s="9" t="s">
        <v>677</v>
      </c>
      <c r="D186" s="9" t="s">
        <v>855</v>
      </c>
      <c r="E186" s="22" t="s">
        <v>740</v>
      </c>
      <c r="F186" s="9" t="s">
        <v>358</v>
      </c>
      <c r="G186" s="9" t="s">
        <v>57</v>
      </c>
      <c r="H186" s="9" t="s">
        <v>84</v>
      </c>
      <c r="I186" s="9" t="s">
        <v>480</v>
      </c>
      <c r="J186" s="9" t="s">
        <v>75</v>
      </c>
      <c r="K186" s="10"/>
      <c r="L186" s="10"/>
      <c r="M186" s="10"/>
      <c r="N186" s="11">
        <v>77.989999999999995</v>
      </c>
      <c r="O186" s="11"/>
      <c r="P186" s="11">
        <v>77.989999999999995</v>
      </c>
      <c r="Q186" s="7">
        <v>1</v>
      </c>
      <c r="R186" s="10" t="s">
        <v>29</v>
      </c>
    </row>
    <row r="187" spans="1:18" x14ac:dyDescent="0.25">
      <c r="A187" s="2" t="s">
        <v>856</v>
      </c>
      <c r="B187" s="3" t="s">
        <v>857</v>
      </c>
      <c r="C187" s="3" t="s">
        <v>858</v>
      </c>
      <c r="D187" s="3" t="s">
        <v>859</v>
      </c>
      <c r="E187" s="22" t="s">
        <v>740</v>
      </c>
      <c r="F187" s="3" t="s">
        <v>331</v>
      </c>
      <c r="G187" s="3" t="s">
        <v>285</v>
      </c>
      <c r="H187" s="3" t="s">
        <v>26</v>
      </c>
      <c r="I187" s="3" t="s">
        <v>85</v>
      </c>
      <c r="J187" s="3" t="s">
        <v>230</v>
      </c>
      <c r="K187" s="5"/>
      <c r="L187" s="5"/>
      <c r="M187" s="5"/>
      <c r="N187" s="6">
        <v>31.16</v>
      </c>
      <c r="O187" s="6">
        <v>29.91</v>
      </c>
      <c r="P187" s="6">
        <v>37.43</v>
      </c>
      <c r="Q187" s="12">
        <v>100</v>
      </c>
      <c r="R187" s="5" t="s">
        <v>29</v>
      </c>
    </row>
    <row r="188" spans="1:18" x14ac:dyDescent="0.25">
      <c r="A188" s="8" t="s">
        <v>860</v>
      </c>
      <c r="B188" s="9" t="s">
        <v>861</v>
      </c>
      <c r="C188" s="9" t="s">
        <v>858</v>
      </c>
      <c r="D188" s="9" t="s">
        <v>862</v>
      </c>
      <c r="E188" s="22" t="s">
        <v>740</v>
      </c>
      <c r="F188" s="9" t="s">
        <v>331</v>
      </c>
      <c r="G188" s="9" t="s">
        <v>285</v>
      </c>
      <c r="H188" s="9" t="s">
        <v>63</v>
      </c>
      <c r="I188" s="9" t="s">
        <v>750</v>
      </c>
      <c r="J188" s="9" t="s">
        <v>230</v>
      </c>
      <c r="K188" s="10"/>
      <c r="L188" s="10"/>
      <c r="M188" s="10"/>
      <c r="N188" s="11">
        <v>39.43</v>
      </c>
      <c r="O188" s="11">
        <v>39.43</v>
      </c>
      <c r="P188" s="11">
        <v>44.36</v>
      </c>
      <c r="Q188" s="12">
        <v>100</v>
      </c>
      <c r="R188" s="10" t="s">
        <v>29</v>
      </c>
    </row>
    <row r="189" spans="1:18" x14ac:dyDescent="0.25">
      <c r="A189" s="2" t="s">
        <v>863</v>
      </c>
      <c r="B189" s="3" t="s">
        <v>864</v>
      </c>
      <c r="C189" s="3" t="s">
        <v>858</v>
      </c>
      <c r="D189" s="3" t="s">
        <v>865</v>
      </c>
      <c r="E189" s="22" t="s">
        <v>740</v>
      </c>
      <c r="F189" s="3" t="s">
        <v>265</v>
      </c>
      <c r="G189" s="3" t="s">
        <v>177</v>
      </c>
      <c r="H189" s="3" t="s">
        <v>56</v>
      </c>
      <c r="I189" s="3" t="s">
        <v>480</v>
      </c>
      <c r="J189" s="3" t="s">
        <v>58</v>
      </c>
      <c r="K189" s="5"/>
      <c r="L189" s="5"/>
      <c r="M189" s="5"/>
      <c r="N189" s="6">
        <v>46.3</v>
      </c>
      <c r="O189" s="6">
        <v>45.14</v>
      </c>
      <c r="P189" s="6">
        <v>49.83</v>
      </c>
      <c r="Q189" s="12">
        <v>100</v>
      </c>
      <c r="R189" s="5" t="s">
        <v>29</v>
      </c>
    </row>
    <row r="190" spans="1:18" x14ac:dyDescent="0.25">
      <c r="A190" s="8" t="s">
        <v>866</v>
      </c>
      <c r="B190" s="9" t="s">
        <v>867</v>
      </c>
      <c r="C190" s="9" t="s">
        <v>868</v>
      </c>
      <c r="D190" s="9" t="s">
        <v>869</v>
      </c>
      <c r="E190" s="22" t="s">
        <v>740</v>
      </c>
      <c r="F190" s="9" t="s">
        <v>272</v>
      </c>
      <c r="G190" s="9" t="s">
        <v>110</v>
      </c>
      <c r="H190" s="9" t="s">
        <v>97</v>
      </c>
      <c r="I190" s="9" t="s">
        <v>870</v>
      </c>
      <c r="J190" s="9" t="s">
        <v>766</v>
      </c>
      <c r="K190" s="10"/>
      <c r="L190" s="10"/>
      <c r="M190" s="10"/>
      <c r="N190" s="11">
        <v>69.78</v>
      </c>
      <c r="O190" s="11">
        <v>69.680000000000007</v>
      </c>
      <c r="P190" s="11">
        <v>76.510000000000005</v>
      </c>
      <c r="Q190" s="12">
        <v>100</v>
      </c>
      <c r="R190" s="10" t="s">
        <v>29</v>
      </c>
    </row>
    <row r="191" spans="1:18" x14ac:dyDescent="0.25">
      <c r="A191" s="2" t="s">
        <v>871</v>
      </c>
      <c r="B191" s="3" t="s">
        <v>872</v>
      </c>
      <c r="C191" s="3" t="s">
        <v>873</v>
      </c>
      <c r="D191" s="3" t="s">
        <v>874</v>
      </c>
      <c r="E191" s="22" t="s">
        <v>740</v>
      </c>
      <c r="F191" s="3" t="s">
        <v>317</v>
      </c>
      <c r="G191" s="3" t="s">
        <v>182</v>
      </c>
      <c r="H191" s="3" t="s">
        <v>56</v>
      </c>
      <c r="I191" s="3" t="s">
        <v>765</v>
      </c>
      <c r="J191" s="3" t="s">
        <v>766</v>
      </c>
      <c r="K191" s="5"/>
      <c r="L191" s="5"/>
      <c r="M191" s="5"/>
      <c r="N191" s="6">
        <v>43.55</v>
      </c>
      <c r="O191" s="6">
        <v>44</v>
      </c>
      <c r="P191" s="6">
        <v>54.05</v>
      </c>
      <c r="Q191" s="12">
        <v>100</v>
      </c>
      <c r="R191" s="5" t="s">
        <v>29</v>
      </c>
    </row>
    <row r="192" spans="1:18" x14ac:dyDescent="0.25">
      <c r="A192" s="8" t="s">
        <v>875</v>
      </c>
      <c r="B192" s="9" t="s">
        <v>876</v>
      </c>
      <c r="C192" s="9" t="s">
        <v>873</v>
      </c>
      <c r="D192" s="9" t="s">
        <v>877</v>
      </c>
      <c r="E192" s="22" t="s">
        <v>740</v>
      </c>
      <c r="F192" s="9" t="s">
        <v>284</v>
      </c>
      <c r="G192" s="9" t="s">
        <v>36</v>
      </c>
      <c r="H192" s="9" t="s">
        <v>121</v>
      </c>
      <c r="I192" s="9" t="s">
        <v>754</v>
      </c>
      <c r="J192" s="9" t="s">
        <v>766</v>
      </c>
      <c r="K192" s="10"/>
      <c r="L192" s="10"/>
      <c r="M192" s="10"/>
      <c r="N192" s="11">
        <v>59.04</v>
      </c>
      <c r="O192" s="11">
        <v>58.06</v>
      </c>
      <c r="P192" s="11">
        <v>64.459999999999994</v>
      </c>
      <c r="Q192" s="12">
        <v>100</v>
      </c>
      <c r="R192" s="10" t="s">
        <v>29</v>
      </c>
    </row>
    <row r="193" spans="1:18" x14ac:dyDescent="0.25">
      <c r="A193" s="2" t="s">
        <v>878</v>
      </c>
      <c r="B193" s="3" t="s">
        <v>879</v>
      </c>
      <c r="C193" s="3" t="s">
        <v>683</v>
      </c>
      <c r="D193" s="3" t="s">
        <v>880</v>
      </c>
      <c r="E193" s="22" t="s">
        <v>740</v>
      </c>
      <c r="F193" s="3" t="s">
        <v>363</v>
      </c>
      <c r="G193" s="3" t="s">
        <v>285</v>
      </c>
      <c r="H193" s="3" t="s">
        <v>26</v>
      </c>
      <c r="I193" s="3" t="s">
        <v>79</v>
      </c>
      <c r="J193" s="3" t="s">
        <v>230</v>
      </c>
      <c r="K193" s="5"/>
      <c r="L193" s="5"/>
      <c r="M193" s="5"/>
      <c r="N193" s="6">
        <v>20</v>
      </c>
      <c r="O193" s="6">
        <v>30.7</v>
      </c>
      <c r="P193" s="6">
        <v>39.119999999999997</v>
      </c>
      <c r="Q193" s="12">
        <v>100</v>
      </c>
      <c r="R193" s="5" t="s">
        <v>29</v>
      </c>
    </row>
    <row r="194" spans="1:18" x14ac:dyDescent="0.25">
      <c r="A194" s="8" t="s">
        <v>881</v>
      </c>
      <c r="B194" s="9" t="s">
        <v>882</v>
      </c>
      <c r="C194" s="9" t="s">
        <v>683</v>
      </c>
      <c r="D194" s="9" t="s">
        <v>883</v>
      </c>
      <c r="E194" s="22" t="s">
        <v>740</v>
      </c>
      <c r="F194" s="9" t="s">
        <v>358</v>
      </c>
      <c r="G194" s="9" t="s">
        <v>285</v>
      </c>
      <c r="H194" s="9" t="s">
        <v>84</v>
      </c>
      <c r="I194" s="9" t="s">
        <v>471</v>
      </c>
      <c r="J194" s="9" t="s">
        <v>58</v>
      </c>
      <c r="K194" s="10"/>
      <c r="L194" s="10"/>
      <c r="M194" s="10"/>
      <c r="N194" s="11">
        <v>53.9</v>
      </c>
      <c r="O194" s="11">
        <v>60.4</v>
      </c>
      <c r="P194" s="11">
        <v>70.12</v>
      </c>
      <c r="Q194" s="12">
        <v>100</v>
      </c>
      <c r="R194" s="10" t="s">
        <v>29</v>
      </c>
    </row>
    <row r="195" spans="1:18" x14ac:dyDescent="0.25">
      <c r="A195" s="2" t="s">
        <v>884</v>
      </c>
      <c r="B195" s="3" t="s">
        <v>885</v>
      </c>
      <c r="C195" s="3" t="s">
        <v>886</v>
      </c>
      <c r="D195" s="3" t="s">
        <v>887</v>
      </c>
      <c r="E195" s="22" t="s">
        <v>740</v>
      </c>
      <c r="F195" s="3" t="s">
        <v>302</v>
      </c>
      <c r="G195" s="3" t="s">
        <v>57</v>
      </c>
      <c r="H195" s="3" t="s">
        <v>84</v>
      </c>
      <c r="I195" s="3" t="s">
        <v>480</v>
      </c>
      <c r="J195" s="3" t="s">
        <v>75</v>
      </c>
      <c r="K195" s="5"/>
      <c r="L195" s="5"/>
      <c r="M195" s="5"/>
      <c r="N195" s="6">
        <v>55.01</v>
      </c>
      <c r="O195" s="6"/>
      <c r="P195" s="6">
        <v>55.54</v>
      </c>
      <c r="Q195" s="7">
        <v>4</v>
      </c>
      <c r="R195" s="5" t="s">
        <v>29</v>
      </c>
    </row>
    <row r="196" spans="1:18" x14ac:dyDescent="0.25">
      <c r="A196" s="8" t="s">
        <v>888</v>
      </c>
      <c r="B196" s="9" t="s">
        <v>889</v>
      </c>
      <c r="C196" s="9" t="s">
        <v>890</v>
      </c>
      <c r="D196" s="9" t="s">
        <v>891</v>
      </c>
      <c r="E196" s="22" t="s">
        <v>740</v>
      </c>
      <c r="F196" s="9" t="s">
        <v>331</v>
      </c>
      <c r="G196" s="9" t="s">
        <v>57</v>
      </c>
      <c r="H196" s="9" t="s">
        <v>63</v>
      </c>
      <c r="I196" s="9" t="s">
        <v>852</v>
      </c>
      <c r="J196" s="9" t="s">
        <v>75</v>
      </c>
      <c r="K196" s="10"/>
      <c r="L196" s="10"/>
      <c r="M196" s="10"/>
      <c r="N196" s="11">
        <v>42.4</v>
      </c>
      <c r="O196" s="11">
        <v>42.4</v>
      </c>
      <c r="P196" s="11">
        <v>42.4</v>
      </c>
      <c r="Q196" s="7">
        <v>4</v>
      </c>
      <c r="R196" s="10" t="s">
        <v>29</v>
      </c>
    </row>
    <row r="197" spans="1:18" x14ac:dyDescent="0.25">
      <c r="A197" s="2" t="s">
        <v>892</v>
      </c>
      <c r="B197" s="3" t="s">
        <v>893</v>
      </c>
      <c r="C197" s="3" t="s">
        <v>890</v>
      </c>
      <c r="D197" s="3" t="s">
        <v>894</v>
      </c>
      <c r="E197" s="22" t="s">
        <v>740</v>
      </c>
      <c r="F197" s="3" t="s">
        <v>685</v>
      </c>
      <c r="G197" s="3" t="s">
        <v>182</v>
      </c>
      <c r="H197" s="3" t="s">
        <v>97</v>
      </c>
      <c r="I197" s="3" t="s">
        <v>48</v>
      </c>
      <c r="J197" s="3" t="s">
        <v>58</v>
      </c>
      <c r="K197" s="5"/>
      <c r="L197" s="5"/>
      <c r="M197" s="5"/>
      <c r="N197" s="6">
        <v>82</v>
      </c>
      <c r="O197" s="6">
        <v>92.08</v>
      </c>
      <c r="P197" s="6">
        <v>87.76</v>
      </c>
      <c r="Q197" s="7">
        <v>7</v>
      </c>
      <c r="R197" s="5" t="s">
        <v>29</v>
      </c>
    </row>
    <row r="198" spans="1:18" x14ac:dyDescent="0.25">
      <c r="A198" s="8" t="s">
        <v>895</v>
      </c>
      <c r="B198" s="9" t="s">
        <v>896</v>
      </c>
      <c r="C198" s="9" t="s">
        <v>897</v>
      </c>
      <c r="D198" s="9" t="s">
        <v>898</v>
      </c>
      <c r="E198" s="22" t="s">
        <v>740</v>
      </c>
      <c r="F198" s="9" t="s">
        <v>607</v>
      </c>
      <c r="G198" s="9" t="s">
        <v>62</v>
      </c>
      <c r="H198" s="9" t="s">
        <v>115</v>
      </c>
      <c r="I198" s="9" t="s">
        <v>206</v>
      </c>
      <c r="J198" s="9" t="s">
        <v>28</v>
      </c>
      <c r="K198" s="10"/>
      <c r="L198" s="10"/>
      <c r="M198" s="10"/>
      <c r="N198" s="11">
        <v>29.65</v>
      </c>
      <c r="O198" s="11">
        <v>29.65</v>
      </c>
      <c r="P198" s="11">
        <v>36.049999999999997</v>
      </c>
      <c r="Q198" s="12">
        <v>58</v>
      </c>
      <c r="R198" s="10" t="s">
        <v>29</v>
      </c>
    </row>
    <row r="199" spans="1:18" x14ac:dyDescent="0.25">
      <c r="A199" s="2" t="s">
        <v>899</v>
      </c>
      <c r="B199" s="3" t="s">
        <v>900</v>
      </c>
      <c r="C199" s="3" t="s">
        <v>897</v>
      </c>
      <c r="D199" s="3" t="s">
        <v>901</v>
      </c>
      <c r="E199" s="22" t="s">
        <v>740</v>
      </c>
      <c r="F199" s="3" t="s">
        <v>685</v>
      </c>
      <c r="G199" s="3" t="s">
        <v>182</v>
      </c>
      <c r="H199" s="3" t="s">
        <v>121</v>
      </c>
      <c r="I199" s="3" t="s">
        <v>902</v>
      </c>
      <c r="J199" s="3" t="s">
        <v>766</v>
      </c>
      <c r="K199" s="5"/>
      <c r="L199" s="5"/>
      <c r="M199" s="5"/>
      <c r="N199" s="6">
        <v>62.12</v>
      </c>
      <c r="O199" s="6">
        <v>60.42</v>
      </c>
      <c r="P199" s="6">
        <v>70.77</v>
      </c>
      <c r="Q199" s="12">
        <v>100</v>
      </c>
      <c r="R199" s="5" t="s">
        <v>29</v>
      </c>
    </row>
    <row r="200" spans="1:18" x14ac:dyDescent="0.25">
      <c r="A200" s="8" t="s">
        <v>903</v>
      </c>
      <c r="B200" s="9" t="s">
        <v>904</v>
      </c>
      <c r="C200" s="9" t="s">
        <v>905</v>
      </c>
      <c r="D200" s="9" t="s">
        <v>906</v>
      </c>
      <c r="E200" s="22" t="s">
        <v>740</v>
      </c>
      <c r="F200" s="9" t="s">
        <v>331</v>
      </c>
      <c r="G200" s="9" t="s">
        <v>285</v>
      </c>
      <c r="H200" s="9" t="s">
        <v>63</v>
      </c>
      <c r="I200" s="9" t="s">
        <v>907</v>
      </c>
      <c r="J200" s="9" t="s">
        <v>230</v>
      </c>
      <c r="K200" s="10"/>
      <c r="L200" s="10"/>
      <c r="M200" s="10"/>
      <c r="N200" s="11">
        <v>43.87</v>
      </c>
      <c r="O200" s="11">
        <v>38.869999999999997</v>
      </c>
      <c r="P200" s="11">
        <v>51.65</v>
      </c>
      <c r="Q200" s="12">
        <v>100</v>
      </c>
      <c r="R200" s="10" t="s">
        <v>29</v>
      </c>
    </row>
    <row r="201" spans="1:18" x14ac:dyDescent="0.25">
      <c r="A201" s="2" t="s">
        <v>908</v>
      </c>
      <c r="B201" s="3" t="s">
        <v>909</v>
      </c>
      <c r="C201" s="3" t="s">
        <v>910</v>
      </c>
      <c r="D201" s="3" t="s">
        <v>911</v>
      </c>
      <c r="E201" s="22" t="s">
        <v>740</v>
      </c>
      <c r="F201" s="3" t="s">
        <v>363</v>
      </c>
      <c r="G201" s="3" t="s">
        <v>285</v>
      </c>
      <c r="H201" s="3" t="s">
        <v>258</v>
      </c>
      <c r="I201" s="3" t="s">
        <v>912</v>
      </c>
      <c r="J201" s="3" t="s">
        <v>230</v>
      </c>
      <c r="K201" s="5"/>
      <c r="L201" s="5"/>
      <c r="M201" s="5"/>
      <c r="N201" s="6">
        <v>43.29</v>
      </c>
      <c r="O201" s="6"/>
      <c r="P201" s="6">
        <v>38.29</v>
      </c>
      <c r="Q201" s="7">
        <v>2</v>
      </c>
      <c r="R201" s="5" t="s">
        <v>29</v>
      </c>
    </row>
    <row r="202" spans="1:18" x14ac:dyDescent="0.25">
      <c r="A202" s="8" t="s">
        <v>913</v>
      </c>
      <c r="B202" s="9" t="s">
        <v>914</v>
      </c>
      <c r="C202" s="9" t="s">
        <v>910</v>
      </c>
      <c r="D202" s="9" t="s">
        <v>915</v>
      </c>
      <c r="E202" s="22" t="s">
        <v>740</v>
      </c>
      <c r="F202" s="9" t="s">
        <v>331</v>
      </c>
      <c r="G202" s="9" t="s">
        <v>285</v>
      </c>
      <c r="H202" s="9" t="s">
        <v>63</v>
      </c>
      <c r="I202" s="9" t="s">
        <v>750</v>
      </c>
      <c r="J202" s="9" t="s">
        <v>65</v>
      </c>
      <c r="K202" s="10"/>
      <c r="L202" s="10"/>
      <c r="M202" s="10"/>
      <c r="N202" s="11">
        <v>46.51</v>
      </c>
      <c r="O202" s="11"/>
      <c r="P202" s="11">
        <v>41.51</v>
      </c>
      <c r="Q202" s="7">
        <v>2</v>
      </c>
      <c r="R202" s="10" t="s">
        <v>29</v>
      </c>
    </row>
    <row r="203" spans="1:18" x14ac:dyDescent="0.25">
      <c r="A203" s="2" t="s">
        <v>916</v>
      </c>
      <c r="B203" s="3" t="s">
        <v>917</v>
      </c>
      <c r="C203" s="3" t="s">
        <v>918</v>
      </c>
      <c r="D203" s="3" t="s">
        <v>919</v>
      </c>
      <c r="E203" s="22" t="s">
        <v>740</v>
      </c>
      <c r="F203" s="3" t="s">
        <v>302</v>
      </c>
      <c r="G203" s="3" t="s">
        <v>57</v>
      </c>
      <c r="H203" s="3" t="s">
        <v>84</v>
      </c>
      <c r="I203" s="3" t="s">
        <v>476</v>
      </c>
      <c r="J203" s="3" t="s">
        <v>75</v>
      </c>
      <c r="K203" s="5"/>
      <c r="L203" s="5"/>
      <c r="M203" s="5"/>
      <c r="N203" s="6">
        <v>56.79</v>
      </c>
      <c r="O203" s="6">
        <v>50.89</v>
      </c>
      <c r="P203" s="6">
        <v>57.51</v>
      </c>
      <c r="Q203" s="12">
        <v>100</v>
      </c>
      <c r="R203" s="5" t="s">
        <v>29</v>
      </c>
    </row>
    <row r="204" spans="1:18" x14ac:dyDescent="0.25">
      <c r="A204" s="8" t="s">
        <v>920</v>
      </c>
      <c r="B204" s="9" t="s">
        <v>921</v>
      </c>
      <c r="C204" s="9" t="s">
        <v>922</v>
      </c>
      <c r="D204" s="9" t="s">
        <v>923</v>
      </c>
      <c r="E204" s="22" t="s">
        <v>740</v>
      </c>
      <c r="F204" s="9" t="s">
        <v>284</v>
      </c>
      <c r="G204" s="9" t="s">
        <v>25</v>
      </c>
      <c r="H204" s="9" t="s">
        <v>97</v>
      </c>
      <c r="I204" s="9" t="s">
        <v>831</v>
      </c>
      <c r="J204" s="9" t="s">
        <v>75</v>
      </c>
      <c r="K204" s="10"/>
      <c r="L204" s="10"/>
      <c r="M204" s="10"/>
      <c r="N204" s="11">
        <v>88.88</v>
      </c>
      <c r="O204" s="11">
        <v>88.88</v>
      </c>
      <c r="P204" s="11">
        <v>105.01</v>
      </c>
      <c r="Q204" s="12">
        <v>100</v>
      </c>
      <c r="R204" s="10" t="s">
        <v>29</v>
      </c>
    </row>
    <row r="205" spans="1:18" x14ac:dyDescent="0.25">
      <c r="A205" s="2" t="s">
        <v>924</v>
      </c>
      <c r="B205" s="3" t="s">
        <v>925</v>
      </c>
      <c r="C205" s="3" t="s">
        <v>926</v>
      </c>
      <c r="D205" s="3" t="s">
        <v>927</v>
      </c>
      <c r="E205" s="22" t="s">
        <v>740</v>
      </c>
      <c r="F205" s="3" t="s">
        <v>358</v>
      </c>
      <c r="G205" s="3" t="s">
        <v>182</v>
      </c>
      <c r="H205" s="3" t="s">
        <v>56</v>
      </c>
      <c r="I205" s="3" t="s">
        <v>750</v>
      </c>
      <c r="J205" s="3" t="s">
        <v>58</v>
      </c>
      <c r="K205" s="5"/>
      <c r="L205" s="5"/>
      <c r="M205" s="5"/>
      <c r="N205" s="6">
        <v>45.5</v>
      </c>
      <c r="O205" s="6">
        <v>42.13</v>
      </c>
      <c r="P205" s="6">
        <v>48.71</v>
      </c>
      <c r="Q205" s="12">
        <v>100</v>
      </c>
      <c r="R205" s="5" t="s">
        <v>29</v>
      </c>
    </row>
    <row r="206" spans="1:18" x14ac:dyDescent="0.25">
      <c r="A206" s="8" t="s">
        <v>928</v>
      </c>
      <c r="B206" s="9" t="s">
        <v>929</v>
      </c>
      <c r="C206" s="9" t="s">
        <v>926</v>
      </c>
      <c r="D206" s="9" t="s">
        <v>930</v>
      </c>
      <c r="E206" s="22" t="s">
        <v>740</v>
      </c>
      <c r="F206" s="9" t="s">
        <v>685</v>
      </c>
      <c r="G206" s="9" t="s">
        <v>57</v>
      </c>
      <c r="H206" s="9" t="s">
        <v>121</v>
      </c>
      <c r="I206" s="9" t="s">
        <v>840</v>
      </c>
      <c r="J206" s="9" t="s">
        <v>65</v>
      </c>
      <c r="K206" s="10"/>
      <c r="L206" s="10"/>
      <c r="M206" s="10"/>
      <c r="N206" s="11">
        <v>108.61</v>
      </c>
      <c r="O206" s="11">
        <v>108.61</v>
      </c>
      <c r="P206" s="11">
        <v>126.52</v>
      </c>
      <c r="Q206" s="12">
        <v>100</v>
      </c>
      <c r="R206" s="10" t="s">
        <v>29</v>
      </c>
    </row>
    <row r="207" spans="1:18" x14ac:dyDescent="0.25">
      <c r="A207" s="2" t="s">
        <v>931</v>
      </c>
      <c r="B207" s="3" t="s">
        <v>932</v>
      </c>
      <c r="C207" s="3" t="s">
        <v>933</v>
      </c>
      <c r="D207" s="3" t="s">
        <v>934</v>
      </c>
      <c r="E207" s="22" t="s">
        <v>740</v>
      </c>
      <c r="F207" s="3" t="s">
        <v>284</v>
      </c>
      <c r="G207" s="3" t="s">
        <v>285</v>
      </c>
      <c r="H207" s="3" t="s">
        <v>84</v>
      </c>
      <c r="I207" s="3" t="s">
        <v>840</v>
      </c>
      <c r="J207" s="3" t="s">
        <v>230</v>
      </c>
      <c r="K207" s="5"/>
      <c r="L207" s="5"/>
      <c r="M207" s="5"/>
      <c r="N207" s="6">
        <v>76.84</v>
      </c>
      <c r="O207" s="6">
        <v>76.84</v>
      </c>
      <c r="P207" s="6">
        <v>76.84</v>
      </c>
      <c r="Q207" s="12">
        <v>16</v>
      </c>
      <c r="R207" s="5" t="s">
        <v>29</v>
      </c>
    </row>
    <row r="208" spans="1:18" x14ac:dyDescent="0.25">
      <c r="A208" s="8" t="s">
        <v>935</v>
      </c>
      <c r="B208" s="9" t="s">
        <v>936</v>
      </c>
      <c r="C208" s="9" t="s">
        <v>933</v>
      </c>
      <c r="D208" s="9" t="s">
        <v>937</v>
      </c>
      <c r="E208" s="22" t="s">
        <v>740</v>
      </c>
      <c r="F208" s="9" t="s">
        <v>317</v>
      </c>
      <c r="G208" s="9" t="s">
        <v>57</v>
      </c>
      <c r="H208" s="9" t="s">
        <v>56</v>
      </c>
      <c r="I208" s="9" t="s">
        <v>870</v>
      </c>
      <c r="J208" s="9" t="s">
        <v>58</v>
      </c>
      <c r="K208" s="10"/>
      <c r="L208" s="10"/>
      <c r="M208" s="10"/>
      <c r="N208" s="11">
        <v>209.05</v>
      </c>
      <c r="O208" s="11">
        <v>203.55</v>
      </c>
      <c r="P208" s="11">
        <v>203.55</v>
      </c>
      <c r="Q208" s="12">
        <v>20</v>
      </c>
      <c r="R208" s="10" t="s">
        <v>29</v>
      </c>
    </row>
    <row r="209" spans="1:18" x14ac:dyDescent="0.25">
      <c r="A209" s="2" t="s">
        <v>938</v>
      </c>
      <c r="B209" s="3" t="s">
        <v>939</v>
      </c>
      <c r="C209" s="3" t="s">
        <v>212</v>
      </c>
      <c r="D209" s="3" t="s">
        <v>940</v>
      </c>
      <c r="E209" s="22" t="s">
        <v>740</v>
      </c>
      <c r="F209" s="3" t="s">
        <v>317</v>
      </c>
      <c r="G209" s="3" t="s">
        <v>182</v>
      </c>
      <c r="H209" s="3" t="s">
        <v>97</v>
      </c>
      <c r="I209" s="3" t="s">
        <v>471</v>
      </c>
      <c r="J209" s="3" t="s">
        <v>766</v>
      </c>
      <c r="K209" s="5"/>
      <c r="L209" s="5"/>
      <c r="M209" s="5"/>
      <c r="N209" s="6">
        <v>141.22</v>
      </c>
      <c r="O209" s="6">
        <v>141.69999999999999</v>
      </c>
      <c r="P209" s="6">
        <v>150.54</v>
      </c>
      <c r="Q209" s="12">
        <v>100</v>
      </c>
      <c r="R209" s="5" t="s">
        <v>29</v>
      </c>
    </row>
    <row r="210" spans="1:18" x14ac:dyDescent="0.25">
      <c r="A210" s="8" t="s">
        <v>941</v>
      </c>
      <c r="B210" s="9" t="s">
        <v>942</v>
      </c>
      <c r="C210" s="9" t="s">
        <v>212</v>
      </c>
      <c r="D210" s="9" t="s">
        <v>943</v>
      </c>
      <c r="E210" s="22" t="s">
        <v>740</v>
      </c>
      <c r="F210" s="9" t="s">
        <v>290</v>
      </c>
      <c r="G210" s="9" t="s">
        <v>110</v>
      </c>
      <c r="H210" s="9" t="s">
        <v>49</v>
      </c>
      <c r="I210" s="9" t="s">
        <v>831</v>
      </c>
      <c r="J210" s="9" t="s">
        <v>766</v>
      </c>
      <c r="K210" s="10"/>
      <c r="L210" s="10"/>
      <c r="M210" s="10"/>
      <c r="N210" s="11">
        <v>208.55</v>
      </c>
      <c r="O210" s="11">
        <v>209.51</v>
      </c>
      <c r="P210" s="11">
        <v>230.32</v>
      </c>
      <c r="Q210" s="12">
        <v>100</v>
      </c>
      <c r="R210" s="10" t="s">
        <v>29</v>
      </c>
    </row>
    <row r="211" spans="1:18" x14ac:dyDescent="0.25">
      <c r="A211" s="2" t="s">
        <v>944</v>
      </c>
      <c r="B211" s="3" t="s">
        <v>945</v>
      </c>
      <c r="C211" s="3" t="s">
        <v>212</v>
      </c>
      <c r="D211" s="3" t="s">
        <v>946</v>
      </c>
      <c r="E211" s="22" t="s">
        <v>740</v>
      </c>
      <c r="F211" s="3" t="s">
        <v>290</v>
      </c>
      <c r="G211" s="3" t="s">
        <v>222</v>
      </c>
      <c r="H211" s="3" t="s">
        <v>563</v>
      </c>
      <c r="I211" s="3" t="s">
        <v>870</v>
      </c>
      <c r="J211" s="3" t="s">
        <v>766</v>
      </c>
      <c r="K211" s="5"/>
      <c r="L211" s="5"/>
      <c r="M211" s="5"/>
      <c r="N211" s="6">
        <v>215.06</v>
      </c>
      <c r="O211" s="6">
        <v>218.68</v>
      </c>
      <c r="P211" s="6">
        <v>243.94</v>
      </c>
      <c r="Q211" s="12">
        <v>100</v>
      </c>
      <c r="R211" s="5" t="s">
        <v>29</v>
      </c>
    </row>
    <row r="212" spans="1:18" x14ac:dyDescent="0.25">
      <c r="A212" s="8" t="s">
        <v>947</v>
      </c>
      <c r="B212" s="9" t="s">
        <v>948</v>
      </c>
      <c r="C212" s="9" t="s">
        <v>212</v>
      </c>
      <c r="D212" s="9" t="s">
        <v>949</v>
      </c>
      <c r="E212" s="22" t="s">
        <v>740</v>
      </c>
      <c r="F212" s="9" t="s">
        <v>950</v>
      </c>
      <c r="G212" s="9"/>
      <c r="H212" s="9" t="s">
        <v>258</v>
      </c>
      <c r="I212" s="9" t="s">
        <v>35</v>
      </c>
      <c r="J212" s="9" t="s">
        <v>28</v>
      </c>
      <c r="K212" s="10"/>
      <c r="L212" s="10"/>
      <c r="M212" s="10"/>
      <c r="N212" s="11">
        <v>265</v>
      </c>
      <c r="O212" s="11">
        <v>265</v>
      </c>
      <c r="P212" s="11">
        <v>265</v>
      </c>
      <c r="Q212" s="7">
        <v>8</v>
      </c>
      <c r="R212" s="10" t="s">
        <v>29</v>
      </c>
    </row>
    <row r="213" spans="1:18" x14ac:dyDescent="0.25">
      <c r="A213" s="2" t="s">
        <v>951</v>
      </c>
      <c r="B213" s="3" t="s">
        <v>952</v>
      </c>
      <c r="C213" s="3" t="s">
        <v>953</v>
      </c>
      <c r="D213" s="3" t="s">
        <v>954</v>
      </c>
      <c r="E213" s="22" t="s">
        <v>740</v>
      </c>
      <c r="F213" s="3" t="s">
        <v>317</v>
      </c>
      <c r="G213" s="3" t="s">
        <v>57</v>
      </c>
      <c r="H213" s="3" t="s">
        <v>84</v>
      </c>
      <c r="I213" s="3" t="s">
        <v>844</v>
      </c>
      <c r="J213" s="3" t="s">
        <v>58</v>
      </c>
      <c r="K213" s="5"/>
      <c r="L213" s="5"/>
      <c r="M213" s="5"/>
      <c r="N213" s="6">
        <v>47.68</v>
      </c>
      <c r="O213" s="6">
        <v>43.02</v>
      </c>
      <c r="P213" s="6">
        <v>51.71</v>
      </c>
      <c r="Q213" s="12">
        <v>100</v>
      </c>
      <c r="R213" s="5" t="s">
        <v>29</v>
      </c>
    </row>
    <row r="214" spans="1:18" x14ac:dyDescent="0.25">
      <c r="A214" s="8" t="s">
        <v>955</v>
      </c>
      <c r="B214" s="9" t="s">
        <v>956</v>
      </c>
      <c r="C214" s="9" t="s">
        <v>957</v>
      </c>
      <c r="D214" s="9" t="s">
        <v>958</v>
      </c>
      <c r="E214" s="22" t="s">
        <v>740</v>
      </c>
      <c r="F214" s="9" t="s">
        <v>390</v>
      </c>
      <c r="G214" s="9" t="s">
        <v>57</v>
      </c>
      <c r="H214" s="9" t="s">
        <v>63</v>
      </c>
      <c r="I214" s="9" t="s">
        <v>959</v>
      </c>
      <c r="J214" s="9" t="s">
        <v>65</v>
      </c>
      <c r="K214" s="10"/>
      <c r="L214" s="10"/>
      <c r="M214" s="10"/>
      <c r="N214" s="11">
        <v>38.08</v>
      </c>
      <c r="O214" s="11"/>
      <c r="P214" s="11">
        <v>33</v>
      </c>
      <c r="Q214" s="7">
        <v>4</v>
      </c>
      <c r="R214" s="10" t="s">
        <v>29</v>
      </c>
    </row>
    <row r="215" spans="1:18" x14ac:dyDescent="0.25">
      <c r="A215" s="2" t="s">
        <v>960</v>
      </c>
      <c r="B215" s="3" t="s">
        <v>961</v>
      </c>
      <c r="C215" s="3" t="s">
        <v>694</v>
      </c>
      <c r="D215" s="3" t="s">
        <v>962</v>
      </c>
      <c r="E215" s="22" t="s">
        <v>740</v>
      </c>
      <c r="F215" s="3" t="s">
        <v>835</v>
      </c>
      <c r="G215" s="3" t="s">
        <v>57</v>
      </c>
      <c r="H215" s="3" t="s">
        <v>26</v>
      </c>
      <c r="I215" s="3" t="s">
        <v>236</v>
      </c>
      <c r="J215" s="3" t="s">
        <v>75</v>
      </c>
      <c r="K215" s="5"/>
      <c r="L215" s="5"/>
      <c r="M215" s="5"/>
      <c r="N215" s="6">
        <v>39.07</v>
      </c>
      <c r="O215" s="6">
        <v>39.07</v>
      </c>
      <c r="P215" s="6">
        <v>47.42</v>
      </c>
      <c r="Q215" s="12">
        <v>23</v>
      </c>
      <c r="R215" s="5" t="s">
        <v>29</v>
      </c>
    </row>
    <row r="216" spans="1:18" x14ac:dyDescent="0.25">
      <c r="A216" s="8" t="s">
        <v>963</v>
      </c>
      <c r="B216" s="9" t="s">
        <v>964</v>
      </c>
      <c r="C216" s="9" t="s">
        <v>356</v>
      </c>
      <c r="D216" s="9" t="s">
        <v>965</v>
      </c>
      <c r="E216" s="22" t="s">
        <v>740</v>
      </c>
      <c r="F216" s="9" t="s">
        <v>390</v>
      </c>
      <c r="G216" s="9" t="s">
        <v>285</v>
      </c>
      <c r="H216" s="9" t="s">
        <v>63</v>
      </c>
      <c r="I216" s="9" t="s">
        <v>800</v>
      </c>
      <c r="J216" s="9" t="s">
        <v>65</v>
      </c>
      <c r="K216" s="10"/>
      <c r="L216" s="10"/>
      <c r="M216" s="10"/>
      <c r="N216" s="11">
        <v>25</v>
      </c>
      <c r="O216" s="11">
        <v>38.01</v>
      </c>
      <c r="P216" s="11">
        <v>47.53</v>
      </c>
      <c r="Q216" s="12">
        <v>100</v>
      </c>
      <c r="R216" s="10" t="s">
        <v>29</v>
      </c>
    </row>
    <row r="217" spans="1:18" x14ac:dyDescent="0.25">
      <c r="A217" s="2" t="s">
        <v>966</v>
      </c>
      <c r="B217" s="3" t="s">
        <v>967</v>
      </c>
      <c r="C217" s="3" t="s">
        <v>356</v>
      </c>
      <c r="D217" s="3" t="s">
        <v>968</v>
      </c>
      <c r="E217" s="22" t="s">
        <v>740</v>
      </c>
      <c r="F217" s="3" t="s">
        <v>302</v>
      </c>
      <c r="G217" s="3" t="s">
        <v>177</v>
      </c>
      <c r="H217" s="3" t="s">
        <v>63</v>
      </c>
      <c r="I217" s="3" t="s">
        <v>852</v>
      </c>
      <c r="J217" s="3" t="s">
        <v>75</v>
      </c>
      <c r="K217" s="5"/>
      <c r="L217" s="5"/>
      <c r="M217" s="5"/>
      <c r="N217" s="6">
        <v>39.9</v>
      </c>
      <c r="O217" s="6">
        <v>39.04</v>
      </c>
      <c r="P217" s="6">
        <v>48.52</v>
      </c>
      <c r="Q217" s="12">
        <v>100</v>
      </c>
      <c r="R217" s="5" t="s">
        <v>29</v>
      </c>
    </row>
    <row r="218" spans="1:18" x14ac:dyDescent="0.25">
      <c r="A218" s="8" t="s">
        <v>969</v>
      </c>
      <c r="B218" s="9" t="s">
        <v>970</v>
      </c>
      <c r="C218" s="9" t="s">
        <v>356</v>
      </c>
      <c r="D218" s="9" t="s">
        <v>971</v>
      </c>
      <c r="E218" s="22" t="s">
        <v>740</v>
      </c>
      <c r="F218" s="9" t="s">
        <v>296</v>
      </c>
      <c r="G218" s="9" t="s">
        <v>182</v>
      </c>
      <c r="H218" s="9" t="s">
        <v>563</v>
      </c>
      <c r="I218" s="9" t="s">
        <v>135</v>
      </c>
      <c r="J218" s="9" t="s">
        <v>766</v>
      </c>
      <c r="K218" s="10"/>
      <c r="L218" s="10"/>
      <c r="M218" s="10"/>
      <c r="N218" s="11">
        <v>100</v>
      </c>
      <c r="O218" s="11">
        <v>100.01</v>
      </c>
      <c r="P218" s="11">
        <v>113.75</v>
      </c>
      <c r="Q218" s="12">
        <v>100</v>
      </c>
      <c r="R218" s="10" t="s">
        <v>29</v>
      </c>
    </row>
    <row r="219" spans="1:18" x14ac:dyDescent="0.25">
      <c r="A219" s="2" t="s">
        <v>972</v>
      </c>
      <c r="B219" s="3" t="s">
        <v>973</v>
      </c>
      <c r="C219" s="3" t="s">
        <v>974</v>
      </c>
      <c r="D219" s="3" t="s">
        <v>975</v>
      </c>
      <c r="E219" s="22" t="s">
        <v>740</v>
      </c>
      <c r="F219" s="3" t="s">
        <v>363</v>
      </c>
      <c r="G219" s="3" t="s">
        <v>285</v>
      </c>
      <c r="H219" s="3" t="s">
        <v>26</v>
      </c>
      <c r="I219" s="3" t="s">
        <v>79</v>
      </c>
      <c r="J219" s="3" t="s">
        <v>230</v>
      </c>
      <c r="K219" s="5"/>
      <c r="L219" s="5"/>
      <c r="M219" s="5"/>
      <c r="N219" s="6">
        <v>25.66</v>
      </c>
      <c r="O219" s="6">
        <v>25.66</v>
      </c>
      <c r="P219" s="6">
        <v>28.78</v>
      </c>
      <c r="Q219" s="12">
        <v>35</v>
      </c>
      <c r="R219" s="5" t="s">
        <v>29</v>
      </c>
    </row>
    <row r="220" spans="1:18" x14ac:dyDescent="0.25">
      <c r="A220" s="8" t="s">
        <v>976</v>
      </c>
      <c r="B220" s="9" t="s">
        <v>977</v>
      </c>
      <c r="C220" s="9" t="s">
        <v>361</v>
      </c>
      <c r="D220" s="9" t="s">
        <v>978</v>
      </c>
      <c r="E220" s="22" t="s">
        <v>740</v>
      </c>
      <c r="F220" s="9" t="s">
        <v>358</v>
      </c>
      <c r="G220" s="9" t="s">
        <v>25</v>
      </c>
      <c r="H220" s="9" t="s">
        <v>63</v>
      </c>
      <c r="I220" s="9" t="s">
        <v>480</v>
      </c>
      <c r="J220" s="9" t="s">
        <v>75</v>
      </c>
      <c r="K220" s="10"/>
      <c r="L220" s="10"/>
      <c r="M220" s="10"/>
      <c r="N220" s="11">
        <v>35.090000000000003</v>
      </c>
      <c r="O220" s="11">
        <v>35.090000000000003</v>
      </c>
      <c r="P220" s="11">
        <v>42.38</v>
      </c>
      <c r="Q220" s="12">
        <v>100</v>
      </c>
      <c r="R220" s="10" t="s">
        <v>29</v>
      </c>
    </row>
    <row r="221" spans="1:18" x14ac:dyDescent="0.25">
      <c r="A221" s="2" t="s">
        <v>979</v>
      </c>
      <c r="B221" s="3" t="s">
        <v>980</v>
      </c>
      <c r="C221" s="3" t="s">
        <v>361</v>
      </c>
      <c r="D221" s="3" t="s">
        <v>981</v>
      </c>
      <c r="E221" s="22" t="s">
        <v>740</v>
      </c>
      <c r="F221" s="3" t="s">
        <v>265</v>
      </c>
      <c r="G221" s="3" t="s">
        <v>285</v>
      </c>
      <c r="H221" s="3" t="s">
        <v>84</v>
      </c>
      <c r="I221" s="3" t="s">
        <v>848</v>
      </c>
      <c r="J221" s="3" t="s">
        <v>65</v>
      </c>
      <c r="K221" s="5"/>
      <c r="L221" s="5"/>
      <c r="M221" s="5"/>
      <c r="N221" s="6">
        <v>42.43</v>
      </c>
      <c r="O221" s="6">
        <v>42.43</v>
      </c>
      <c r="P221" s="6">
        <v>53.13</v>
      </c>
      <c r="Q221" s="12">
        <v>100</v>
      </c>
      <c r="R221" s="5" t="s">
        <v>29</v>
      </c>
    </row>
    <row r="222" spans="1:18" x14ac:dyDescent="0.25">
      <c r="A222" s="8" t="s">
        <v>982</v>
      </c>
      <c r="B222" s="9" t="s">
        <v>983</v>
      </c>
      <c r="C222" s="9" t="s">
        <v>496</v>
      </c>
      <c r="D222" s="9" t="s">
        <v>984</v>
      </c>
      <c r="E222" s="22" t="s">
        <v>740</v>
      </c>
      <c r="F222" s="9" t="s">
        <v>317</v>
      </c>
      <c r="G222" s="9" t="s">
        <v>182</v>
      </c>
      <c r="H222" s="9" t="s">
        <v>56</v>
      </c>
      <c r="I222" s="9" t="s">
        <v>765</v>
      </c>
      <c r="J222" s="9" t="s">
        <v>58</v>
      </c>
      <c r="K222" s="10"/>
      <c r="L222" s="10"/>
      <c r="M222" s="10"/>
      <c r="N222" s="11">
        <v>45.59</v>
      </c>
      <c r="O222" s="11">
        <v>45.59</v>
      </c>
      <c r="P222" s="11">
        <v>53.63</v>
      </c>
      <c r="Q222" s="12">
        <v>100</v>
      </c>
      <c r="R222" s="10" t="s">
        <v>29</v>
      </c>
    </row>
    <row r="223" spans="1:18" x14ac:dyDescent="0.25">
      <c r="A223" s="2" t="s">
        <v>985</v>
      </c>
      <c r="B223" s="3" t="s">
        <v>986</v>
      </c>
      <c r="C223" s="3" t="s">
        <v>496</v>
      </c>
      <c r="D223" s="3" t="s">
        <v>987</v>
      </c>
      <c r="E223" s="22" t="s">
        <v>740</v>
      </c>
      <c r="F223" s="3" t="s">
        <v>358</v>
      </c>
      <c r="G223" s="3" t="s">
        <v>177</v>
      </c>
      <c r="H223" s="3" t="s">
        <v>56</v>
      </c>
      <c r="I223" s="3" t="s">
        <v>988</v>
      </c>
      <c r="J223" s="3" t="s">
        <v>58</v>
      </c>
      <c r="K223" s="5"/>
      <c r="L223" s="5"/>
      <c r="M223" s="5"/>
      <c r="N223" s="6">
        <v>47.47</v>
      </c>
      <c r="O223" s="6">
        <v>46.95</v>
      </c>
      <c r="P223" s="6">
        <v>55.38</v>
      </c>
      <c r="Q223" s="12">
        <v>100</v>
      </c>
      <c r="R223" s="5" t="s">
        <v>29</v>
      </c>
    </row>
    <row r="224" spans="1:18" x14ac:dyDescent="0.25">
      <c r="A224" s="8" t="s">
        <v>989</v>
      </c>
      <c r="B224" s="9" t="s">
        <v>990</v>
      </c>
      <c r="C224" s="9" t="s">
        <v>233</v>
      </c>
      <c r="D224" s="9" t="s">
        <v>991</v>
      </c>
      <c r="E224" s="22" t="s">
        <v>740</v>
      </c>
      <c r="F224" s="9" t="s">
        <v>685</v>
      </c>
      <c r="G224" s="9" t="s">
        <v>177</v>
      </c>
      <c r="H224" s="9" t="s">
        <v>97</v>
      </c>
      <c r="I224" s="9" t="s">
        <v>48</v>
      </c>
      <c r="J224" s="9" t="s">
        <v>58</v>
      </c>
      <c r="K224" s="14" t="s">
        <v>104</v>
      </c>
      <c r="L224" s="10"/>
      <c r="M224" s="10"/>
      <c r="N224" s="11">
        <v>125</v>
      </c>
      <c r="O224" s="11">
        <v>138.1</v>
      </c>
      <c r="P224" s="11">
        <v>151.4</v>
      </c>
      <c r="Q224" s="12">
        <v>100</v>
      </c>
      <c r="R224" s="10" t="s">
        <v>29</v>
      </c>
    </row>
    <row r="225" spans="1:18" x14ac:dyDescent="0.25">
      <c r="A225" s="2" t="s">
        <v>992</v>
      </c>
      <c r="B225" s="3" t="s">
        <v>993</v>
      </c>
      <c r="C225" s="3" t="s">
        <v>233</v>
      </c>
      <c r="D225" s="3" t="s">
        <v>994</v>
      </c>
      <c r="E225" s="22" t="s">
        <v>740</v>
      </c>
      <c r="F225" s="3" t="s">
        <v>296</v>
      </c>
      <c r="G225" s="3" t="s">
        <v>110</v>
      </c>
      <c r="H225" s="3" t="s">
        <v>563</v>
      </c>
      <c r="I225" s="3" t="s">
        <v>848</v>
      </c>
      <c r="J225" s="3" t="s">
        <v>766</v>
      </c>
      <c r="K225" s="5"/>
      <c r="L225" s="5"/>
      <c r="M225" s="5"/>
      <c r="N225" s="6">
        <v>191.7</v>
      </c>
      <c r="O225" s="6">
        <v>187.73</v>
      </c>
      <c r="P225" s="6">
        <v>204.02</v>
      </c>
      <c r="Q225" s="12">
        <v>100</v>
      </c>
      <c r="R225" s="5" t="s">
        <v>29</v>
      </c>
    </row>
    <row r="226" spans="1:18" x14ac:dyDescent="0.25">
      <c r="A226" s="8" t="s">
        <v>995</v>
      </c>
      <c r="B226" s="9" t="s">
        <v>996</v>
      </c>
      <c r="C226" s="9" t="s">
        <v>233</v>
      </c>
      <c r="D226" s="9" t="s">
        <v>997</v>
      </c>
      <c r="E226" s="22" t="s">
        <v>740</v>
      </c>
      <c r="F226" s="9" t="s">
        <v>336</v>
      </c>
      <c r="G226" s="9" t="s">
        <v>36</v>
      </c>
      <c r="H226" s="9" t="s">
        <v>121</v>
      </c>
      <c r="I226" s="9" t="s">
        <v>902</v>
      </c>
      <c r="J226" s="9" t="s">
        <v>766</v>
      </c>
      <c r="K226" s="10"/>
      <c r="L226" s="10"/>
      <c r="M226" s="10"/>
      <c r="N226" s="11">
        <v>219.47</v>
      </c>
      <c r="O226" s="11">
        <v>216.18</v>
      </c>
      <c r="P226" s="11">
        <v>232</v>
      </c>
      <c r="Q226" s="12">
        <v>100</v>
      </c>
      <c r="R226" s="10" t="s">
        <v>29</v>
      </c>
    </row>
    <row r="227" spans="1:18" x14ac:dyDescent="0.25">
      <c r="A227" s="2" t="s">
        <v>998</v>
      </c>
      <c r="B227" s="3" t="s">
        <v>999</v>
      </c>
      <c r="C227" s="3" t="s">
        <v>1000</v>
      </c>
      <c r="D227" s="3" t="s">
        <v>1001</v>
      </c>
      <c r="E227" s="22" t="s">
        <v>740</v>
      </c>
      <c r="F227" s="3" t="s">
        <v>317</v>
      </c>
      <c r="G227" s="3" t="s">
        <v>25</v>
      </c>
      <c r="H227" s="3" t="s">
        <v>84</v>
      </c>
      <c r="I227" s="3" t="s">
        <v>848</v>
      </c>
      <c r="J227" s="3" t="s">
        <v>58</v>
      </c>
      <c r="K227" s="5"/>
      <c r="L227" s="5"/>
      <c r="M227" s="5"/>
      <c r="N227" s="6">
        <v>49.4</v>
      </c>
      <c r="O227" s="6">
        <v>47.36</v>
      </c>
      <c r="P227" s="6">
        <v>51.09</v>
      </c>
      <c r="Q227" s="12">
        <v>100</v>
      </c>
      <c r="R227" s="5" t="s">
        <v>29</v>
      </c>
    </row>
    <row r="228" spans="1:18" x14ac:dyDescent="0.25">
      <c r="A228" s="8" t="s">
        <v>1002</v>
      </c>
      <c r="B228" s="9" t="s">
        <v>1003</v>
      </c>
      <c r="C228" s="9" t="s">
        <v>375</v>
      </c>
      <c r="D228" s="9" t="s">
        <v>1004</v>
      </c>
      <c r="E228" s="22" t="s">
        <v>740</v>
      </c>
      <c r="F228" s="9" t="s">
        <v>302</v>
      </c>
      <c r="G228" s="9" t="s">
        <v>182</v>
      </c>
      <c r="H228" s="9" t="s">
        <v>84</v>
      </c>
      <c r="I228" s="9" t="s">
        <v>800</v>
      </c>
      <c r="J228" s="9" t="s">
        <v>75</v>
      </c>
      <c r="K228" s="10"/>
      <c r="L228" s="10"/>
      <c r="M228" s="10"/>
      <c r="N228" s="11">
        <v>45.15</v>
      </c>
      <c r="O228" s="11">
        <v>43.5</v>
      </c>
      <c r="P228" s="11">
        <v>53.53</v>
      </c>
      <c r="Q228" s="12">
        <v>100</v>
      </c>
      <c r="R228" s="10" t="s">
        <v>29</v>
      </c>
    </row>
    <row r="229" spans="1:18" x14ac:dyDescent="0.25">
      <c r="A229" s="2" t="s">
        <v>1005</v>
      </c>
      <c r="B229" s="3" t="s">
        <v>1006</v>
      </c>
      <c r="C229" s="3" t="s">
        <v>1007</v>
      </c>
      <c r="D229" s="3" t="s">
        <v>1008</v>
      </c>
      <c r="E229" s="22" t="s">
        <v>740</v>
      </c>
      <c r="F229" s="3" t="s">
        <v>265</v>
      </c>
      <c r="G229" s="3" t="s">
        <v>285</v>
      </c>
      <c r="H229" s="3" t="s">
        <v>84</v>
      </c>
      <c r="I229" s="3" t="s">
        <v>848</v>
      </c>
      <c r="J229" s="3" t="s">
        <v>65</v>
      </c>
      <c r="K229" s="5"/>
      <c r="L229" s="5"/>
      <c r="M229" s="5"/>
      <c r="N229" s="6">
        <v>74.209999999999994</v>
      </c>
      <c r="O229" s="6">
        <v>74.209999999999994</v>
      </c>
      <c r="P229" s="6">
        <v>81.069999999999993</v>
      </c>
      <c r="Q229" s="12">
        <v>100</v>
      </c>
      <c r="R229" s="5" t="s">
        <v>29</v>
      </c>
    </row>
    <row r="230" spans="1:18" x14ac:dyDescent="0.25">
      <c r="A230" s="8" t="s">
        <v>1009</v>
      </c>
      <c r="B230" s="9" t="s">
        <v>1010</v>
      </c>
      <c r="C230" s="9" t="s">
        <v>1011</v>
      </c>
      <c r="D230" s="9" t="s">
        <v>1012</v>
      </c>
      <c r="E230" s="22" t="s">
        <v>740</v>
      </c>
      <c r="F230" s="9" t="s">
        <v>302</v>
      </c>
      <c r="G230" s="9" t="s">
        <v>25</v>
      </c>
      <c r="H230" s="9" t="s">
        <v>26</v>
      </c>
      <c r="I230" s="9" t="s">
        <v>85</v>
      </c>
      <c r="J230" s="9" t="s">
        <v>65</v>
      </c>
      <c r="K230" s="10"/>
      <c r="L230" s="10"/>
      <c r="M230" s="10"/>
      <c r="N230" s="11">
        <v>42.87</v>
      </c>
      <c r="O230" s="11">
        <v>37.35</v>
      </c>
      <c r="P230" s="11">
        <v>41.01</v>
      </c>
      <c r="Q230" s="12">
        <v>81</v>
      </c>
      <c r="R230" s="10" t="s">
        <v>29</v>
      </c>
    </row>
    <row r="231" spans="1:18" x14ac:dyDescent="0.25">
      <c r="A231" s="2" t="s">
        <v>1013</v>
      </c>
      <c r="B231" s="3" t="s">
        <v>1014</v>
      </c>
      <c r="C231" s="3" t="s">
        <v>1011</v>
      </c>
      <c r="D231" s="3" t="s">
        <v>1015</v>
      </c>
      <c r="E231" s="22" t="s">
        <v>740</v>
      </c>
      <c r="F231" s="3" t="s">
        <v>317</v>
      </c>
      <c r="G231" s="3" t="s">
        <v>177</v>
      </c>
      <c r="H231" s="3" t="s">
        <v>56</v>
      </c>
      <c r="I231" s="3" t="s">
        <v>902</v>
      </c>
      <c r="J231" s="3" t="s">
        <v>766</v>
      </c>
      <c r="K231" s="5"/>
      <c r="L231" s="5"/>
      <c r="M231" s="5"/>
      <c r="N231" s="6">
        <v>51.5</v>
      </c>
      <c r="O231" s="6">
        <v>45.9</v>
      </c>
      <c r="P231" s="6">
        <v>55.46</v>
      </c>
      <c r="Q231" s="12">
        <v>100</v>
      </c>
      <c r="R231" s="5" t="s">
        <v>29</v>
      </c>
    </row>
    <row r="232" spans="1:18" x14ac:dyDescent="0.25">
      <c r="A232" s="8" t="s">
        <v>1016</v>
      </c>
      <c r="B232" s="9" t="s">
        <v>1017</v>
      </c>
      <c r="C232" s="9" t="s">
        <v>1011</v>
      </c>
      <c r="D232" s="9" t="s">
        <v>1018</v>
      </c>
      <c r="E232" s="22" t="s">
        <v>740</v>
      </c>
      <c r="F232" s="9" t="s">
        <v>679</v>
      </c>
      <c r="G232" s="9" t="s">
        <v>110</v>
      </c>
      <c r="H232" s="9" t="s">
        <v>121</v>
      </c>
      <c r="I232" s="9" t="s">
        <v>754</v>
      </c>
      <c r="J232" s="9" t="s">
        <v>766</v>
      </c>
      <c r="K232" s="10"/>
      <c r="L232" s="10"/>
      <c r="M232" s="10"/>
      <c r="N232" s="11">
        <v>56.13</v>
      </c>
      <c r="O232" s="11">
        <v>56.13</v>
      </c>
      <c r="P232" s="11">
        <v>74.55</v>
      </c>
      <c r="Q232" s="12">
        <v>57</v>
      </c>
      <c r="R232" s="10" t="s">
        <v>29</v>
      </c>
    </row>
    <row r="233" spans="1:18" x14ac:dyDescent="0.25">
      <c r="A233" s="2" t="s">
        <v>1019</v>
      </c>
      <c r="B233" s="3" t="s">
        <v>1020</v>
      </c>
      <c r="C233" s="3" t="s">
        <v>1021</v>
      </c>
      <c r="D233" s="3" t="s">
        <v>1022</v>
      </c>
      <c r="E233" s="22" t="s">
        <v>740</v>
      </c>
      <c r="F233" s="3" t="s">
        <v>265</v>
      </c>
      <c r="G233" s="3" t="s">
        <v>57</v>
      </c>
      <c r="H233" s="3" t="s">
        <v>84</v>
      </c>
      <c r="I233" s="3" t="s">
        <v>792</v>
      </c>
      <c r="J233" s="3" t="s">
        <v>58</v>
      </c>
      <c r="K233" s="5"/>
      <c r="L233" s="5"/>
      <c r="M233" s="5"/>
      <c r="N233" s="6">
        <v>56.64</v>
      </c>
      <c r="O233" s="6">
        <v>56.64</v>
      </c>
      <c r="P233" s="6">
        <v>62.76</v>
      </c>
      <c r="Q233" s="12">
        <v>100</v>
      </c>
      <c r="R233" s="5" t="s">
        <v>29</v>
      </c>
    </row>
    <row r="234" spans="1:18" x14ac:dyDescent="0.25">
      <c r="A234" s="8" t="s">
        <v>1023</v>
      </c>
      <c r="B234" s="9" t="s">
        <v>1024</v>
      </c>
      <c r="C234" s="9" t="s">
        <v>388</v>
      </c>
      <c r="D234" s="9" t="s">
        <v>1025</v>
      </c>
      <c r="E234" s="22" t="s">
        <v>740</v>
      </c>
      <c r="F234" s="9" t="s">
        <v>390</v>
      </c>
      <c r="G234" s="9" t="s">
        <v>57</v>
      </c>
      <c r="H234" s="9" t="s">
        <v>63</v>
      </c>
      <c r="I234" s="9" t="s">
        <v>959</v>
      </c>
      <c r="J234" s="9" t="s">
        <v>230</v>
      </c>
      <c r="K234" s="10"/>
      <c r="L234" s="10"/>
      <c r="M234" s="10"/>
      <c r="N234" s="11">
        <v>31.25</v>
      </c>
      <c r="O234" s="11">
        <v>31.05</v>
      </c>
      <c r="P234" s="11">
        <v>40.68</v>
      </c>
      <c r="Q234" s="12">
        <v>100</v>
      </c>
      <c r="R234" s="10" t="s">
        <v>29</v>
      </c>
    </row>
    <row r="235" spans="1:18" x14ac:dyDescent="0.25">
      <c r="A235" s="2" t="s">
        <v>1026</v>
      </c>
      <c r="B235" s="3" t="s">
        <v>1027</v>
      </c>
      <c r="C235" s="3" t="s">
        <v>388</v>
      </c>
      <c r="D235" s="3" t="s">
        <v>1028</v>
      </c>
      <c r="E235" s="22" t="s">
        <v>740</v>
      </c>
      <c r="F235" s="3" t="s">
        <v>302</v>
      </c>
      <c r="G235" s="3" t="s">
        <v>62</v>
      </c>
      <c r="H235" s="3" t="s">
        <v>26</v>
      </c>
      <c r="I235" s="3" t="s">
        <v>480</v>
      </c>
      <c r="J235" s="3" t="s">
        <v>65</v>
      </c>
      <c r="K235" s="5"/>
      <c r="L235" s="5"/>
      <c r="M235" s="5"/>
      <c r="N235" s="6">
        <v>43.18</v>
      </c>
      <c r="O235" s="6">
        <v>38.54</v>
      </c>
      <c r="P235" s="6">
        <v>48.83</v>
      </c>
      <c r="Q235" s="12">
        <v>100</v>
      </c>
      <c r="R235" s="5" t="s">
        <v>29</v>
      </c>
    </row>
    <row r="236" spans="1:18" x14ac:dyDescent="0.25">
      <c r="A236" s="8" t="s">
        <v>1029</v>
      </c>
      <c r="B236" s="9" t="s">
        <v>1030</v>
      </c>
      <c r="C236" s="9" t="s">
        <v>388</v>
      </c>
      <c r="D236" s="9" t="s">
        <v>1031</v>
      </c>
      <c r="E236" s="22" t="s">
        <v>740</v>
      </c>
      <c r="F236" s="9" t="s">
        <v>358</v>
      </c>
      <c r="G236" s="9" t="s">
        <v>57</v>
      </c>
      <c r="H236" s="9" t="s">
        <v>84</v>
      </c>
      <c r="I236" s="9" t="s">
        <v>480</v>
      </c>
      <c r="J236" s="9" t="s">
        <v>75</v>
      </c>
      <c r="K236" s="10"/>
      <c r="L236" s="10"/>
      <c r="M236" s="10"/>
      <c r="N236" s="11">
        <v>44.29</v>
      </c>
      <c r="O236" s="11">
        <v>38.29</v>
      </c>
      <c r="P236" s="11">
        <v>47.84</v>
      </c>
      <c r="Q236" s="12">
        <v>100</v>
      </c>
      <c r="R236" s="10" t="s">
        <v>29</v>
      </c>
    </row>
    <row r="237" spans="1:18" x14ac:dyDescent="0.25">
      <c r="A237" s="2" t="s">
        <v>1032</v>
      </c>
      <c r="B237" s="3" t="s">
        <v>1033</v>
      </c>
      <c r="C237" s="3" t="s">
        <v>388</v>
      </c>
      <c r="D237" s="3" t="s">
        <v>1034</v>
      </c>
      <c r="E237" s="22" t="s">
        <v>740</v>
      </c>
      <c r="F237" s="3" t="s">
        <v>679</v>
      </c>
      <c r="G237" s="3" t="s">
        <v>177</v>
      </c>
      <c r="H237" s="3" t="s">
        <v>563</v>
      </c>
      <c r="I237" s="3" t="s">
        <v>709</v>
      </c>
      <c r="J237" s="3" t="s">
        <v>766</v>
      </c>
      <c r="K237" s="5"/>
      <c r="L237" s="5"/>
      <c r="M237" s="5"/>
      <c r="N237" s="6">
        <v>76.099999999999994</v>
      </c>
      <c r="O237" s="6">
        <v>75.98</v>
      </c>
      <c r="P237" s="6">
        <v>97.3</v>
      </c>
      <c r="Q237" s="12">
        <v>100</v>
      </c>
      <c r="R237" s="5" t="s">
        <v>29</v>
      </c>
    </row>
    <row r="238" spans="1:18" x14ac:dyDescent="0.25">
      <c r="A238" s="8" t="s">
        <v>1035</v>
      </c>
      <c r="B238" s="9" t="s">
        <v>1036</v>
      </c>
      <c r="C238" s="9" t="s">
        <v>623</v>
      </c>
      <c r="D238" s="9" t="s">
        <v>1037</v>
      </c>
      <c r="E238" s="22" t="s">
        <v>740</v>
      </c>
      <c r="F238" s="9" t="s">
        <v>358</v>
      </c>
      <c r="G238" s="9" t="s">
        <v>182</v>
      </c>
      <c r="H238" s="9" t="s">
        <v>56</v>
      </c>
      <c r="I238" s="9" t="s">
        <v>750</v>
      </c>
      <c r="J238" s="9" t="s">
        <v>58</v>
      </c>
      <c r="K238" s="10"/>
      <c r="L238" s="10"/>
      <c r="M238" s="10"/>
      <c r="N238" s="11">
        <v>46.69</v>
      </c>
      <c r="O238" s="11">
        <v>46.69</v>
      </c>
      <c r="P238" s="11">
        <v>57.45</v>
      </c>
      <c r="Q238" s="12">
        <v>100</v>
      </c>
      <c r="R238" s="10" t="s">
        <v>29</v>
      </c>
    </row>
    <row r="239" spans="1:18" x14ac:dyDescent="0.25">
      <c r="A239" s="2" t="s">
        <v>1038</v>
      </c>
      <c r="B239" s="3" t="s">
        <v>1039</v>
      </c>
      <c r="C239" s="3" t="s">
        <v>1040</v>
      </c>
      <c r="D239" s="3" t="s">
        <v>1041</v>
      </c>
      <c r="E239" s="22" t="s">
        <v>740</v>
      </c>
      <c r="F239" s="3" t="s">
        <v>363</v>
      </c>
      <c r="G239" s="3" t="s">
        <v>285</v>
      </c>
      <c r="H239" s="3" t="s">
        <v>258</v>
      </c>
      <c r="I239" s="3" t="s">
        <v>912</v>
      </c>
      <c r="J239" s="3" t="s">
        <v>65</v>
      </c>
      <c r="K239" s="5"/>
      <c r="L239" s="5"/>
      <c r="M239" s="5"/>
      <c r="N239" s="6">
        <v>39.869999999999997</v>
      </c>
      <c r="O239" s="6">
        <v>33.869999999999997</v>
      </c>
      <c r="P239" s="6">
        <v>48.83</v>
      </c>
      <c r="Q239" s="12">
        <v>80</v>
      </c>
      <c r="R239" s="5" t="s">
        <v>29</v>
      </c>
    </row>
    <row r="240" spans="1:18" x14ac:dyDescent="0.25">
      <c r="A240" s="8" t="s">
        <v>1042</v>
      </c>
      <c r="B240" s="9" t="s">
        <v>1043</v>
      </c>
      <c r="C240" s="9" t="s">
        <v>393</v>
      </c>
      <c r="D240" s="9" t="s">
        <v>1044</v>
      </c>
      <c r="E240" s="22" t="s">
        <v>740</v>
      </c>
      <c r="F240" s="9" t="s">
        <v>363</v>
      </c>
      <c r="G240" s="9" t="s">
        <v>285</v>
      </c>
      <c r="H240" s="9" t="s">
        <v>26</v>
      </c>
      <c r="I240" s="9" t="s">
        <v>79</v>
      </c>
      <c r="J240" s="9" t="s">
        <v>230</v>
      </c>
      <c r="K240" s="10"/>
      <c r="L240" s="10"/>
      <c r="M240" s="10"/>
      <c r="N240" s="11">
        <v>33.01</v>
      </c>
      <c r="O240" s="11">
        <v>27.41</v>
      </c>
      <c r="P240" s="11">
        <v>41.12</v>
      </c>
      <c r="Q240" s="12">
        <v>100</v>
      </c>
      <c r="R240" s="10" t="s">
        <v>29</v>
      </c>
    </row>
    <row r="241" spans="1:18" x14ac:dyDescent="0.25">
      <c r="A241" s="2" t="s">
        <v>1045</v>
      </c>
      <c r="B241" s="3" t="s">
        <v>1046</v>
      </c>
      <c r="C241" s="3" t="s">
        <v>393</v>
      </c>
      <c r="D241" s="3" t="s">
        <v>1047</v>
      </c>
      <c r="E241" s="22" t="s">
        <v>740</v>
      </c>
      <c r="F241" s="3" t="s">
        <v>302</v>
      </c>
      <c r="G241" s="3" t="s">
        <v>25</v>
      </c>
      <c r="H241" s="3" t="s">
        <v>26</v>
      </c>
      <c r="I241" s="3" t="s">
        <v>85</v>
      </c>
      <c r="J241" s="3" t="s">
        <v>65</v>
      </c>
      <c r="K241" s="5"/>
      <c r="L241" s="5"/>
      <c r="M241" s="5"/>
      <c r="N241" s="6">
        <v>38</v>
      </c>
      <c r="O241" s="6">
        <v>38</v>
      </c>
      <c r="P241" s="6">
        <v>45.45</v>
      </c>
      <c r="Q241" s="12">
        <v>20</v>
      </c>
      <c r="R241" s="5" t="s">
        <v>29</v>
      </c>
    </row>
    <row r="242" spans="1:18" x14ac:dyDescent="0.25">
      <c r="A242" s="8" t="s">
        <v>1048</v>
      </c>
      <c r="B242" s="9" t="s">
        <v>1049</v>
      </c>
      <c r="C242" s="9" t="s">
        <v>634</v>
      </c>
      <c r="D242" s="9" t="s">
        <v>1050</v>
      </c>
      <c r="E242" s="22" t="s">
        <v>740</v>
      </c>
      <c r="F242" s="9" t="s">
        <v>302</v>
      </c>
      <c r="G242" s="9" t="s">
        <v>57</v>
      </c>
      <c r="H242" s="9" t="s">
        <v>63</v>
      </c>
      <c r="I242" s="9" t="s">
        <v>535</v>
      </c>
      <c r="J242" s="9" t="s">
        <v>65</v>
      </c>
      <c r="K242" s="10"/>
      <c r="L242" s="10"/>
      <c r="M242" s="10"/>
      <c r="N242" s="11">
        <v>50.9</v>
      </c>
      <c r="O242" s="11">
        <v>44.9</v>
      </c>
      <c r="P242" s="11">
        <v>55.34</v>
      </c>
      <c r="Q242" s="12">
        <v>100</v>
      </c>
      <c r="R242" s="10" t="s">
        <v>29</v>
      </c>
    </row>
    <row r="243" spans="1:18" x14ac:dyDescent="0.25">
      <c r="A243" s="2" t="s">
        <v>1051</v>
      </c>
      <c r="B243" s="3" t="s">
        <v>1052</v>
      </c>
      <c r="C243" s="3" t="s">
        <v>401</v>
      </c>
      <c r="D243" s="3" t="s">
        <v>1053</v>
      </c>
      <c r="E243" s="22" t="s">
        <v>740</v>
      </c>
      <c r="F243" s="3" t="s">
        <v>685</v>
      </c>
      <c r="G243" s="3" t="s">
        <v>36</v>
      </c>
      <c r="H243" s="3" t="s">
        <v>121</v>
      </c>
      <c r="I243" s="3" t="s">
        <v>902</v>
      </c>
      <c r="J243" s="3" t="s">
        <v>766</v>
      </c>
      <c r="K243" s="5"/>
      <c r="L243" s="5"/>
      <c r="M243" s="5"/>
      <c r="N243" s="6">
        <v>57</v>
      </c>
      <c r="O243" s="6">
        <v>137.69999999999999</v>
      </c>
      <c r="P243" s="6">
        <v>135.84</v>
      </c>
      <c r="Q243" s="12">
        <v>100</v>
      </c>
      <c r="R243" s="5" t="s">
        <v>29</v>
      </c>
    </row>
    <row r="244" spans="1:18" x14ac:dyDescent="0.25">
      <c r="A244" s="8" t="s">
        <v>1054</v>
      </c>
      <c r="B244" s="9" t="s">
        <v>1055</v>
      </c>
      <c r="C244" s="9" t="s">
        <v>1056</v>
      </c>
      <c r="D244" s="9" t="s">
        <v>1057</v>
      </c>
      <c r="E244" s="22" t="s">
        <v>740</v>
      </c>
      <c r="F244" s="9" t="s">
        <v>265</v>
      </c>
      <c r="G244" s="9" t="s">
        <v>182</v>
      </c>
      <c r="H244" s="9" t="s">
        <v>56</v>
      </c>
      <c r="I244" s="9" t="s">
        <v>480</v>
      </c>
      <c r="J244" s="9" t="s">
        <v>58</v>
      </c>
      <c r="K244" s="10"/>
      <c r="L244" s="10"/>
      <c r="M244" s="10"/>
      <c r="N244" s="11">
        <v>38.5</v>
      </c>
      <c r="O244" s="11">
        <v>38.5</v>
      </c>
      <c r="P244" s="11">
        <v>40.630000000000003</v>
      </c>
      <c r="Q244" s="12">
        <v>100</v>
      </c>
      <c r="R244" s="10" t="s">
        <v>29</v>
      </c>
    </row>
    <row r="245" spans="1:18" x14ac:dyDescent="0.25">
      <c r="A245" s="2" t="s">
        <v>1058</v>
      </c>
      <c r="B245" s="3" t="s">
        <v>1059</v>
      </c>
      <c r="C245" s="3" t="s">
        <v>408</v>
      </c>
      <c r="D245" s="3" t="s">
        <v>1060</v>
      </c>
      <c r="E245" s="22" t="s">
        <v>740</v>
      </c>
      <c r="F245" s="3" t="s">
        <v>331</v>
      </c>
      <c r="G245" s="3" t="s">
        <v>25</v>
      </c>
      <c r="H245" s="3" t="s">
        <v>26</v>
      </c>
      <c r="I245" s="3" t="s">
        <v>852</v>
      </c>
      <c r="J245" s="3" t="s">
        <v>65</v>
      </c>
      <c r="K245" s="5"/>
      <c r="L245" s="5"/>
      <c r="M245" s="5"/>
      <c r="N245" s="6">
        <v>32.299999999999997</v>
      </c>
      <c r="O245" s="6">
        <v>32.299999999999997</v>
      </c>
      <c r="P245" s="6">
        <v>34.94</v>
      </c>
      <c r="Q245" s="12">
        <v>100</v>
      </c>
      <c r="R245" s="5" t="s">
        <v>29</v>
      </c>
    </row>
    <row r="246" spans="1:18" x14ac:dyDescent="0.25">
      <c r="A246" s="8" t="s">
        <v>1061</v>
      </c>
      <c r="B246" s="9" t="s">
        <v>1062</v>
      </c>
      <c r="C246" s="9" t="s">
        <v>408</v>
      </c>
      <c r="D246" s="9" t="s">
        <v>1063</v>
      </c>
      <c r="E246" s="22" t="s">
        <v>740</v>
      </c>
      <c r="F246" s="9" t="s">
        <v>284</v>
      </c>
      <c r="G246" s="9" t="s">
        <v>182</v>
      </c>
      <c r="H246" s="9" t="s">
        <v>56</v>
      </c>
      <c r="I246" s="9" t="s">
        <v>792</v>
      </c>
      <c r="J246" s="9" t="s">
        <v>58</v>
      </c>
      <c r="K246" s="10"/>
      <c r="L246" s="10"/>
      <c r="M246" s="10"/>
      <c r="N246" s="11">
        <v>51.5</v>
      </c>
      <c r="O246" s="11">
        <v>51.5</v>
      </c>
      <c r="P246" s="11">
        <v>55.24</v>
      </c>
      <c r="Q246" s="12">
        <v>100</v>
      </c>
      <c r="R246" s="10" t="s">
        <v>29</v>
      </c>
    </row>
    <row r="247" spans="1:18" x14ac:dyDescent="0.25">
      <c r="A247" s="2" t="s">
        <v>1064</v>
      </c>
      <c r="B247" s="3" t="s">
        <v>1065</v>
      </c>
      <c r="C247" s="3" t="s">
        <v>408</v>
      </c>
      <c r="D247" s="3" t="s">
        <v>1066</v>
      </c>
      <c r="E247" s="22" t="s">
        <v>740</v>
      </c>
      <c r="F247" s="3" t="s">
        <v>317</v>
      </c>
      <c r="G247" s="3" t="s">
        <v>285</v>
      </c>
      <c r="H247" s="3" t="s">
        <v>56</v>
      </c>
      <c r="I247" s="3" t="s">
        <v>848</v>
      </c>
      <c r="J247" s="3" t="s">
        <v>65</v>
      </c>
      <c r="K247" s="5"/>
      <c r="L247" s="5"/>
      <c r="M247" s="5"/>
      <c r="N247" s="6">
        <v>62.5</v>
      </c>
      <c r="O247" s="6">
        <v>62.5</v>
      </c>
      <c r="P247" s="6">
        <v>67.03</v>
      </c>
      <c r="Q247" s="12">
        <v>100</v>
      </c>
      <c r="R247" s="5" t="s">
        <v>29</v>
      </c>
    </row>
    <row r="248" spans="1:18" x14ac:dyDescent="0.25">
      <c r="A248" s="8" t="s">
        <v>1067</v>
      </c>
      <c r="B248" s="9" t="s">
        <v>1068</v>
      </c>
      <c r="C248" s="9" t="s">
        <v>704</v>
      </c>
      <c r="D248" s="9" t="s">
        <v>1069</v>
      </c>
      <c r="E248" s="22" t="s">
        <v>740</v>
      </c>
      <c r="F248" s="9" t="s">
        <v>265</v>
      </c>
      <c r="G248" s="9" t="s">
        <v>285</v>
      </c>
      <c r="H248" s="9" t="s">
        <v>84</v>
      </c>
      <c r="I248" s="9" t="s">
        <v>848</v>
      </c>
      <c r="J248" s="9" t="s">
        <v>75</v>
      </c>
      <c r="K248" s="10"/>
      <c r="L248" s="14" t="s">
        <v>104</v>
      </c>
      <c r="M248" s="10"/>
      <c r="N248" s="11">
        <v>59.04</v>
      </c>
      <c r="O248" s="11">
        <v>58.53</v>
      </c>
      <c r="P248" s="11">
        <v>70.5</v>
      </c>
      <c r="Q248" s="12">
        <v>100</v>
      </c>
      <c r="R248" s="10" t="s">
        <v>29</v>
      </c>
    </row>
    <row r="249" spans="1:18" x14ac:dyDescent="0.25">
      <c r="A249" s="2" t="s">
        <v>1070</v>
      </c>
      <c r="B249" s="3" t="s">
        <v>1071</v>
      </c>
      <c r="C249" s="3" t="s">
        <v>1072</v>
      </c>
      <c r="D249" s="3" t="s">
        <v>1073</v>
      </c>
      <c r="E249" s="22" t="s">
        <v>740</v>
      </c>
      <c r="F249" s="3" t="s">
        <v>835</v>
      </c>
      <c r="G249" s="3" t="s">
        <v>285</v>
      </c>
      <c r="H249" s="3" t="s">
        <v>258</v>
      </c>
      <c r="I249" s="3" t="s">
        <v>959</v>
      </c>
      <c r="J249" s="3" t="s">
        <v>230</v>
      </c>
      <c r="K249" s="5"/>
      <c r="L249" s="5"/>
      <c r="M249" s="5"/>
      <c r="N249" s="6">
        <v>26.75</v>
      </c>
      <c r="O249" s="6">
        <v>24.3</v>
      </c>
      <c r="P249" s="6">
        <v>30.44</v>
      </c>
      <c r="Q249" s="12">
        <v>100</v>
      </c>
      <c r="R249" s="5" t="s">
        <v>29</v>
      </c>
    </row>
    <row r="250" spans="1:18" x14ac:dyDescent="0.25">
      <c r="A250" s="8" t="s">
        <v>1074</v>
      </c>
      <c r="B250" s="9" t="s">
        <v>1075</v>
      </c>
      <c r="C250" s="9" t="s">
        <v>1072</v>
      </c>
      <c r="D250" s="9" t="s">
        <v>1076</v>
      </c>
      <c r="E250" s="22" t="s">
        <v>740</v>
      </c>
      <c r="F250" s="9" t="s">
        <v>835</v>
      </c>
      <c r="G250" s="9" t="s">
        <v>62</v>
      </c>
      <c r="H250" s="9" t="s">
        <v>26</v>
      </c>
      <c r="I250" s="9" t="s">
        <v>535</v>
      </c>
      <c r="J250" s="9" t="s">
        <v>230</v>
      </c>
      <c r="K250" s="10"/>
      <c r="L250" s="10"/>
      <c r="M250" s="10"/>
      <c r="N250" s="11">
        <v>27.7</v>
      </c>
      <c r="O250" s="11">
        <v>27.5</v>
      </c>
      <c r="P250" s="11">
        <v>33.65</v>
      </c>
      <c r="Q250" s="12">
        <v>100</v>
      </c>
      <c r="R250" s="10" t="s">
        <v>29</v>
      </c>
    </row>
    <row r="251" spans="1:18" x14ac:dyDescent="0.25">
      <c r="A251" s="2" t="s">
        <v>1077</v>
      </c>
      <c r="B251" s="3" t="s">
        <v>1078</v>
      </c>
      <c r="C251" s="3" t="s">
        <v>1072</v>
      </c>
      <c r="D251" s="3" t="s">
        <v>1079</v>
      </c>
      <c r="E251" s="22" t="s">
        <v>740</v>
      </c>
      <c r="F251" s="3" t="s">
        <v>302</v>
      </c>
      <c r="G251" s="3" t="s">
        <v>285</v>
      </c>
      <c r="H251" s="3" t="s">
        <v>63</v>
      </c>
      <c r="I251" s="3" t="s">
        <v>480</v>
      </c>
      <c r="J251" s="3" t="s">
        <v>65</v>
      </c>
      <c r="K251" s="5"/>
      <c r="L251" s="5"/>
      <c r="M251" s="5"/>
      <c r="N251" s="6">
        <v>36.44</v>
      </c>
      <c r="O251" s="6">
        <v>34.35</v>
      </c>
      <c r="P251" s="6">
        <v>39.11</v>
      </c>
      <c r="Q251" s="12">
        <v>100</v>
      </c>
      <c r="R251" s="5" t="s">
        <v>29</v>
      </c>
    </row>
    <row r="252" spans="1:18" x14ac:dyDescent="0.25">
      <c r="A252" s="8" t="s">
        <v>1080</v>
      </c>
      <c r="B252" s="9" t="s">
        <v>1081</v>
      </c>
      <c r="C252" s="9" t="s">
        <v>419</v>
      </c>
      <c r="D252" s="9" t="s">
        <v>1082</v>
      </c>
      <c r="E252" s="22" t="s">
        <v>740</v>
      </c>
      <c r="F252" s="9" t="s">
        <v>390</v>
      </c>
      <c r="G252" s="9" t="s">
        <v>62</v>
      </c>
      <c r="H252" s="9" t="s">
        <v>26</v>
      </c>
      <c r="I252" s="9" t="s">
        <v>750</v>
      </c>
      <c r="J252" s="9" t="s">
        <v>65</v>
      </c>
      <c r="K252" s="10"/>
      <c r="L252" s="10"/>
      <c r="M252" s="10"/>
      <c r="N252" s="11">
        <v>30.75</v>
      </c>
      <c r="O252" s="11">
        <v>30.75</v>
      </c>
      <c r="P252" s="11">
        <v>38.17</v>
      </c>
      <c r="Q252" s="12">
        <v>100</v>
      </c>
      <c r="R252" s="10" t="s">
        <v>29</v>
      </c>
    </row>
    <row r="253" spans="1:18" x14ac:dyDescent="0.25">
      <c r="A253" s="2" t="s">
        <v>1083</v>
      </c>
      <c r="B253" s="3" t="s">
        <v>1084</v>
      </c>
      <c r="C253" s="3" t="s">
        <v>720</v>
      </c>
      <c r="D253" s="3" t="s">
        <v>1085</v>
      </c>
      <c r="E253" s="22" t="s">
        <v>740</v>
      </c>
      <c r="F253" s="3" t="s">
        <v>358</v>
      </c>
      <c r="G253" s="3" t="s">
        <v>62</v>
      </c>
      <c r="H253" s="3" t="s">
        <v>26</v>
      </c>
      <c r="I253" s="3" t="s">
        <v>471</v>
      </c>
      <c r="J253" s="3" t="s">
        <v>75</v>
      </c>
      <c r="K253" s="5"/>
      <c r="L253" s="5"/>
      <c r="M253" s="5"/>
      <c r="N253" s="6">
        <v>280</v>
      </c>
      <c r="O253" s="6">
        <v>280</v>
      </c>
      <c r="P253" s="6">
        <v>280</v>
      </c>
      <c r="Q253" s="7">
        <v>8</v>
      </c>
      <c r="R253" s="5" t="s">
        <v>29</v>
      </c>
    </row>
    <row r="254" spans="1:18" x14ac:dyDescent="0.25">
      <c r="A254" s="8" t="s">
        <v>1086</v>
      </c>
      <c r="B254" s="9" t="s">
        <v>1087</v>
      </c>
      <c r="C254" s="9" t="s">
        <v>428</v>
      </c>
      <c r="D254" s="9" t="s">
        <v>1088</v>
      </c>
      <c r="E254" s="22" t="s">
        <v>740</v>
      </c>
      <c r="F254" s="9" t="s">
        <v>331</v>
      </c>
      <c r="G254" s="9" t="s">
        <v>285</v>
      </c>
      <c r="H254" s="9" t="s">
        <v>63</v>
      </c>
      <c r="I254" s="9" t="s">
        <v>750</v>
      </c>
      <c r="J254" s="9" t="s">
        <v>230</v>
      </c>
      <c r="K254" s="10"/>
      <c r="L254" s="10"/>
      <c r="M254" s="10"/>
      <c r="N254" s="11">
        <v>42.98</v>
      </c>
      <c r="O254" s="11">
        <v>42.98</v>
      </c>
      <c r="P254" s="11">
        <v>52.5</v>
      </c>
      <c r="Q254" s="12">
        <v>100</v>
      </c>
      <c r="R254" s="10" t="s">
        <v>29</v>
      </c>
    </row>
    <row r="255" spans="1:18" x14ac:dyDescent="0.25">
      <c r="A255" s="2" t="s">
        <v>1089</v>
      </c>
      <c r="B255" s="3" t="s">
        <v>1090</v>
      </c>
      <c r="C255" s="3" t="s">
        <v>428</v>
      </c>
      <c r="D255" s="3" t="s">
        <v>1091</v>
      </c>
      <c r="E255" s="22" t="s">
        <v>740</v>
      </c>
      <c r="F255" s="3" t="s">
        <v>284</v>
      </c>
      <c r="G255" s="3" t="s">
        <v>182</v>
      </c>
      <c r="H255" s="3" t="s">
        <v>56</v>
      </c>
      <c r="I255" s="3" t="s">
        <v>792</v>
      </c>
      <c r="J255" s="3" t="s">
        <v>58</v>
      </c>
      <c r="K255" s="5"/>
      <c r="L255" s="5"/>
      <c r="M255" s="5"/>
      <c r="N255" s="6">
        <v>69.84</v>
      </c>
      <c r="O255" s="6">
        <v>69.84</v>
      </c>
      <c r="P255" s="6">
        <v>76.349999999999994</v>
      </c>
      <c r="Q255" s="12">
        <v>100</v>
      </c>
      <c r="R255" s="5" t="s">
        <v>29</v>
      </c>
    </row>
    <row r="256" spans="1:18" x14ac:dyDescent="0.25">
      <c r="A256" s="8" t="s">
        <v>1092</v>
      </c>
      <c r="B256" s="9" t="s">
        <v>1093</v>
      </c>
      <c r="C256" s="9" t="s">
        <v>428</v>
      </c>
      <c r="D256" s="9" t="s">
        <v>1094</v>
      </c>
      <c r="E256" s="22" t="s">
        <v>740</v>
      </c>
      <c r="F256" s="9" t="s">
        <v>317</v>
      </c>
      <c r="G256" s="9" t="s">
        <v>285</v>
      </c>
      <c r="H256" s="9" t="s">
        <v>56</v>
      </c>
      <c r="I256" s="9" t="s">
        <v>848</v>
      </c>
      <c r="J256" s="9" t="s">
        <v>65</v>
      </c>
      <c r="K256" s="10"/>
      <c r="L256" s="10"/>
      <c r="M256" s="10"/>
      <c r="N256" s="11">
        <v>72.010000000000005</v>
      </c>
      <c r="O256" s="11">
        <v>68.94</v>
      </c>
      <c r="P256" s="11">
        <v>83.69</v>
      </c>
      <c r="Q256" s="12">
        <v>100</v>
      </c>
      <c r="R256" s="10" t="s">
        <v>29</v>
      </c>
    </row>
    <row r="257" spans="1:18" x14ac:dyDescent="0.25">
      <c r="A257" s="2" t="s">
        <v>1095</v>
      </c>
      <c r="B257" s="3" t="s">
        <v>1096</v>
      </c>
      <c r="C257" s="3" t="s">
        <v>428</v>
      </c>
      <c r="D257" s="3" t="s">
        <v>1097</v>
      </c>
      <c r="E257" s="22" t="s">
        <v>740</v>
      </c>
      <c r="F257" s="3" t="s">
        <v>685</v>
      </c>
      <c r="G257" s="3" t="s">
        <v>36</v>
      </c>
      <c r="H257" s="3" t="s">
        <v>97</v>
      </c>
      <c r="I257" s="3" t="s">
        <v>792</v>
      </c>
      <c r="J257" s="3" t="s">
        <v>766</v>
      </c>
      <c r="K257" s="5"/>
      <c r="L257" s="5"/>
      <c r="M257" s="5"/>
      <c r="N257" s="6">
        <v>83.87</v>
      </c>
      <c r="O257" s="6">
        <v>83.87</v>
      </c>
      <c r="P257" s="6">
        <v>94.6</v>
      </c>
      <c r="Q257" s="12">
        <v>100</v>
      </c>
      <c r="R257" s="5" t="s">
        <v>29</v>
      </c>
    </row>
    <row r="258" spans="1:18" x14ac:dyDescent="0.25">
      <c r="A258" s="8" t="s">
        <v>1098</v>
      </c>
      <c r="B258" s="9" t="s">
        <v>1099</v>
      </c>
      <c r="C258" s="9" t="s">
        <v>1100</v>
      </c>
      <c r="D258" s="9" t="s">
        <v>1101</v>
      </c>
      <c r="E258" s="22" t="s">
        <v>740</v>
      </c>
      <c r="F258" s="9" t="s">
        <v>358</v>
      </c>
      <c r="G258" s="9" t="s">
        <v>285</v>
      </c>
      <c r="H258" s="9" t="s">
        <v>63</v>
      </c>
      <c r="I258" s="9" t="s">
        <v>765</v>
      </c>
      <c r="J258" s="9" t="s">
        <v>75</v>
      </c>
      <c r="K258" s="10"/>
      <c r="L258" s="10"/>
      <c r="M258" s="10"/>
      <c r="N258" s="11">
        <v>44.05</v>
      </c>
      <c r="O258" s="11"/>
      <c r="P258" s="11">
        <v>38.049999999999997</v>
      </c>
      <c r="Q258" s="7">
        <v>1</v>
      </c>
      <c r="R258" s="10" t="s">
        <v>29</v>
      </c>
    </row>
    <row r="259" spans="1:18" x14ac:dyDescent="0.25">
      <c r="A259" s="2" t="s">
        <v>1102</v>
      </c>
      <c r="B259" s="3" t="s">
        <v>1103</v>
      </c>
      <c r="C259" s="3" t="s">
        <v>32</v>
      </c>
      <c r="D259" s="3" t="s">
        <v>1104</v>
      </c>
      <c r="E259" s="23" t="s">
        <v>1105</v>
      </c>
      <c r="F259" s="3" t="s">
        <v>302</v>
      </c>
      <c r="G259" s="3" t="s">
        <v>285</v>
      </c>
      <c r="H259" s="3" t="s">
        <v>63</v>
      </c>
      <c r="I259" s="3" t="s">
        <v>480</v>
      </c>
      <c r="J259" s="3" t="s">
        <v>230</v>
      </c>
      <c r="K259" s="5"/>
      <c r="L259" s="13" t="s">
        <v>104</v>
      </c>
      <c r="M259" s="13" t="s">
        <v>104</v>
      </c>
      <c r="N259" s="6">
        <v>83.01</v>
      </c>
      <c r="O259" s="6">
        <v>77.41</v>
      </c>
      <c r="P259" s="6">
        <v>82.79</v>
      </c>
      <c r="Q259" s="12">
        <v>100</v>
      </c>
      <c r="R259" s="5" t="s">
        <v>29</v>
      </c>
    </row>
    <row r="260" spans="1:18" x14ac:dyDescent="0.25">
      <c r="A260" s="8" t="s">
        <v>1106</v>
      </c>
      <c r="B260" s="9" t="s">
        <v>1107</v>
      </c>
      <c r="C260" s="9" t="s">
        <v>270</v>
      </c>
      <c r="D260" s="9" t="s">
        <v>1108</v>
      </c>
      <c r="E260" s="23" t="s">
        <v>1105</v>
      </c>
      <c r="F260" s="9" t="s">
        <v>317</v>
      </c>
      <c r="G260" s="9" t="s">
        <v>177</v>
      </c>
      <c r="H260" s="9" t="s">
        <v>56</v>
      </c>
      <c r="I260" s="9" t="s">
        <v>902</v>
      </c>
      <c r="J260" s="9" t="s">
        <v>75</v>
      </c>
      <c r="K260" s="10"/>
      <c r="L260" s="14" t="s">
        <v>104</v>
      </c>
      <c r="M260" s="14" t="s">
        <v>104</v>
      </c>
      <c r="N260" s="11">
        <v>95.23</v>
      </c>
      <c r="O260" s="11">
        <v>93.58</v>
      </c>
      <c r="P260" s="11">
        <v>103.59</v>
      </c>
      <c r="Q260" s="12">
        <v>100</v>
      </c>
      <c r="R260" s="10" t="s">
        <v>29</v>
      </c>
    </row>
    <row r="261" spans="1:18" x14ac:dyDescent="0.25">
      <c r="A261" s="2" t="s">
        <v>1109</v>
      </c>
      <c r="B261" s="3" t="s">
        <v>1110</v>
      </c>
      <c r="C261" s="3" t="s">
        <v>94</v>
      </c>
      <c r="D261" s="3" t="s">
        <v>1111</v>
      </c>
      <c r="E261" s="23" t="s">
        <v>1105</v>
      </c>
      <c r="F261" s="3" t="s">
        <v>302</v>
      </c>
      <c r="G261" s="3" t="s">
        <v>25</v>
      </c>
      <c r="H261" s="3" t="s">
        <v>84</v>
      </c>
      <c r="I261" s="3" t="s">
        <v>1112</v>
      </c>
      <c r="J261" s="3" t="s">
        <v>65</v>
      </c>
      <c r="K261" s="5"/>
      <c r="L261" s="13" t="s">
        <v>104</v>
      </c>
      <c r="M261" s="13" t="s">
        <v>104</v>
      </c>
      <c r="N261" s="6">
        <v>100</v>
      </c>
      <c r="O261" s="6"/>
      <c r="P261" s="6">
        <v>100.97</v>
      </c>
      <c r="Q261" s="7">
        <v>4</v>
      </c>
      <c r="R261" s="5" t="s">
        <v>29</v>
      </c>
    </row>
    <row r="262" spans="1:18" x14ac:dyDescent="0.25">
      <c r="A262" s="8" t="s">
        <v>1113</v>
      </c>
      <c r="B262" s="9" t="s">
        <v>1114</v>
      </c>
      <c r="C262" s="9" t="s">
        <v>94</v>
      </c>
      <c r="D262" s="9" t="s">
        <v>1115</v>
      </c>
      <c r="E262" s="23" t="s">
        <v>1105</v>
      </c>
      <c r="F262" s="9" t="s">
        <v>336</v>
      </c>
      <c r="G262" s="9" t="s">
        <v>177</v>
      </c>
      <c r="H262" s="9" t="s">
        <v>121</v>
      </c>
      <c r="I262" s="9" t="s">
        <v>135</v>
      </c>
      <c r="J262" s="9" t="s">
        <v>75</v>
      </c>
      <c r="K262" s="10"/>
      <c r="L262" s="14" t="s">
        <v>104</v>
      </c>
      <c r="M262" s="14" t="s">
        <v>104</v>
      </c>
      <c r="N262" s="11">
        <v>180.76</v>
      </c>
      <c r="O262" s="11">
        <v>176.74</v>
      </c>
      <c r="P262" s="11">
        <v>194.54</v>
      </c>
      <c r="Q262" s="12">
        <v>100</v>
      </c>
      <c r="R262" s="10" t="s">
        <v>29</v>
      </c>
    </row>
    <row r="263" spans="1:18" x14ac:dyDescent="0.25">
      <c r="A263" s="2" t="s">
        <v>1116</v>
      </c>
      <c r="B263" s="3" t="s">
        <v>1117</v>
      </c>
      <c r="C263" s="3" t="s">
        <v>119</v>
      </c>
      <c r="D263" s="3" t="s">
        <v>1118</v>
      </c>
      <c r="E263" s="23" t="s">
        <v>1105</v>
      </c>
      <c r="F263" s="3" t="s">
        <v>679</v>
      </c>
      <c r="G263" s="3" t="s">
        <v>177</v>
      </c>
      <c r="H263" s="3" t="s">
        <v>121</v>
      </c>
      <c r="I263" s="3" t="s">
        <v>840</v>
      </c>
      <c r="J263" s="3" t="s">
        <v>75</v>
      </c>
      <c r="K263" s="5"/>
      <c r="L263" s="13" t="s">
        <v>104</v>
      </c>
      <c r="M263" s="13" t="s">
        <v>104</v>
      </c>
      <c r="N263" s="6">
        <v>146.91999999999999</v>
      </c>
      <c r="O263" s="6">
        <v>146.91999999999999</v>
      </c>
      <c r="P263" s="6">
        <v>165.35</v>
      </c>
      <c r="Q263" s="12">
        <v>100</v>
      </c>
      <c r="R263" s="5" t="s">
        <v>29</v>
      </c>
    </row>
    <row r="264" spans="1:18" x14ac:dyDescent="0.25">
      <c r="A264" s="8" t="s">
        <v>1119</v>
      </c>
      <c r="B264" s="9" t="s">
        <v>1120</v>
      </c>
      <c r="C264" s="9" t="s">
        <v>119</v>
      </c>
      <c r="D264" s="9" t="s">
        <v>1121</v>
      </c>
      <c r="E264" s="23" t="s">
        <v>1105</v>
      </c>
      <c r="F264" s="9" t="s">
        <v>685</v>
      </c>
      <c r="G264" s="9" t="s">
        <v>182</v>
      </c>
      <c r="H264" s="9" t="s">
        <v>97</v>
      </c>
      <c r="I264" s="9" t="s">
        <v>48</v>
      </c>
      <c r="J264" s="9" t="s">
        <v>75</v>
      </c>
      <c r="K264" s="10"/>
      <c r="L264" s="14" t="s">
        <v>104</v>
      </c>
      <c r="M264" s="14" t="s">
        <v>104</v>
      </c>
      <c r="N264" s="11">
        <v>180.46</v>
      </c>
      <c r="O264" s="11">
        <v>180.46</v>
      </c>
      <c r="P264" s="11">
        <v>180.46</v>
      </c>
      <c r="Q264" s="7">
        <v>4</v>
      </c>
      <c r="R264" s="10" t="s">
        <v>29</v>
      </c>
    </row>
    <row r="265" spans="1:18" x14ac:dyDescent="0.25">
      <c r="A265" s="2" t="s">
        <v>1122</v>
      </c>
      <c r="B265" s="3" t="s">
        <v>1123</v>
      </c>
      <c r="C265" s="3" t="s">
        <v>300</v>
      </c>
      <c r="D265" s="3" t="s">
        <v>1124</v>
      </c>
      <c r="E265" s="23" t="s">
        <v>1105</v>
      </c>
      <c r="F265" s="3" t="s">
        <v>284</v>
      </c>
      <c r="G265" s="3" t="s">
        <v>182</v>
      </c>
      <c r="H265" s="3" t="s">
        <v>97</v>
      </c>
      <c r="I265" s="3" t="s">
        <v>902</v>
      </c>
      <c r="J265" s="3" t="s">
        <v>65</v>
      </c>
      <c r="K265" s="5"/>
      <c r="L265" s="13" t="s">
        <v>104</v>
      </c>
      <c r="M265" s="5"/>
      <c r="N265" s="6">
        <v>75.8</v>
      </c>
      <c r="O265" s="6">
        <v>69.8</v>
      </c>
      <c r="P265" s="6">
        <v>78.59</v>
      </c>
      <c r="Q265" s="12">
        <v>100</v>
      </c>
      <c r="R265" s="5" t="s">
        <v>29</v>
      </c>
    </row>
    <row r="266" spans="1:18" x14ac:dyDescent="0.25">
      <c r="A266" s="8" t="s">
        <v>1125</v>
      </c>
      <c r="B266" s="9" t="s">
        <v>1126</v>
      </c>
      <c r="C266" s="9" t="s">
        <v>1127</v>
      </c>
      <c r="D266" s="9" t="s">
        <v>1128</v>
      </c>
      <c r="E266" s="23" t="s">
        <v>1105</v>
      </c>
      <c r="F266" s="9" t="s">
        <v>835</v>
      </c>
      <c r="G266" s="9" t="s">
        <v>62</v>
      </c>
      <c r="H266" s="9" t="s">
        <v>26</v>
      </c>
      <c r="I266" s="9" t="s">
        <v>1129</v>
      </c>
      <c r="J266" s="9" t="s">
        <v>230</v>
      </c>
      <c r="K266" s="10"/>
      <c r="L266" s="14" t="s">
        <v>104</v>
      </c>
      <c r="M266" s="14" t="s">
        <v>104</v>
      </c>
      <c r="N266" s="11">
        <v>40.799999999999997</v>
      </c>
      <c r="O266" s="11">
        <v>38</v>
      </c>
      <c r="P266" s="11">
        <v>43.8</v>
      </c>
      <c r="Q266" s="12">
        <v>100</v>
      </c>
      <c r="R266" s="10" t="s">
        <v>29</v>
      </c>
    </row>
    <row r="267" spans="1:18" x14ac:dyDescent="0.25">
      <c r="A267" s="2" t="s">
        <v>1130</v>
      </c>
      <c r="B267" s="3" t="s">
        <v>1131</v>
      </c>
      <c r="C267" s="3" t="s">
        <v>1132</v>
      </c>
      <c r="D267" s="3" t="s">
        <v>1133</v>
      </c>
      <c r="E267" s="23" t="s">
        <v>1105</v>
      </c>
      <c r="F267" s="3" t="s">
        <v>331</v>
      </c>
      <c r="G267" s="3" t="s">
        <v>285</v>
      </c>
      <c r="H267" s="3" t="s">
        <v>63</v>
      </c>
      <c r="I267" s="3" t="s">
        <v>750</v>
      </c>
      <c r="J267" s="3" t="s">
        <v>230</v>
      </c>
      <c r="K267" s="5"/>
      <c r="L267" s="13" t="s">
        <v>104</v>
      </c>
      <c r="M267" s="13" t="s">
        <v>104</v>
      </c>
      <c r="N267" s="6">
        <v>43.84</v>
      </c>
      <c r="O267" s="6">
        <v>43.84</v>
      </c>
      <c r="P267" s="6">
        <v>50.72</v>
      </c>
      <c r="Q267" s="12">
        <v>100</v>
      </c>
      <c r="R267" s="5" t="s">
        <v>29</v>
      </c>
    </row>
    <row r="268" spans="1:18" x14ac:dyDescent="0.25">
      <c r="A268" s="8" t="s">
        <v>1134</v>
      </c>
      <c r="B268" s="9" t="s">
        <v>1135</v>
      </c>
      <c r="C268" s="9" t="s">
        <v>1136</v>
      </c>
      <c r="D268" s="9" t="s">
        <v>1137</v>
      </c>
      <c r="E268" s="23" t="s">
        <v>1105</v>
      </c>
      <c r="F268" s="9" t="s">
        <v>317</v>
      </c>
      <c r="G268" s="9" t="s">
        <v>36</v>
      </c>
      <c r="H268" s="9" t="s">
        <v>97</v>
      </c>
      <c r="I268" s="9" t="s">
        <v>907</v>
      </c>
      <c r="J268" s="9" t="s">
        <v>75</v>
      </c>
      <c r="K268" s="10"/>
      <c r="L268" s="14" t="s">
        <v>104</v>
      </c>
      <c r="M268" s="14" t="s">
        <v>104</v>
      </c>
      <c r="N268" s="11">
        <v>42.74</v>
      </c>
      <c r="O268" s="11">
        <v>42.72</v>
      </c>
      <c r="P268" s="11">
        <v>47.13</v>
      </c>
      <c r="Q268" s="12">
        <v>100</v>
      </c>
      <c r="R268" s="10" t="s">
        <v>29</v>
      </c>
    </row>
    <row r="269" spans="1:18" x14ac:dyDescent="0.25">
      <c r="A269" s="2" t="s">
        <v>1138</v>
      </c>
      <c r="B269" s="3" t="s">
        <v>1139</v>
      </c>
      <c r="C269" s="3" t="s">
        <v>1140</v>
      </c>
      <c r="D269" s="3" t="s">
        <v>1141</v>
      </c>
      <c r="E269" s="23" t="s">
        <v>1105</v>
      </c>
      <c r="F269" s="3" t="s">
        <v>685</v>
      </c>
      <c r="G269" s="3" t="s">
        <v>177</v>
      </c>
      <c r="H269" s="3" t="s">
        <v>97</v>
      </c>
      <c r="I269" s="3" t="s">
        <v>48</v>
      </c>
      <c r="J269" s="3" t="s">
        <v>75</v>
      </c>
      <c r="K269" s="5"/>
      <c r="L269" s="13" t="s">
        <v>104</v>
      </c>
      <c r="M269" s="13" t="s">
        <v>104</v>
      </c>
      <c r="N269" s="6">
        <v>76.760000000000005</v>
      </c>
      <c r="O269" s="6">
        <v>73.069999999999993</v>
      </c>
      <c r="P269" s="6">
        <v>80.069999999999993</v>
      </c>
      <c r="Q269" s="12">
        <v>100</v>
      </c>
      <c r="R269" s="5" t="s">
        <v>29</v>
      </c>
    </row>
    <row r="270" spans="1:18" x14ac:dyDescent="0.25">
      <c r="A270" s="8" t="s">
        <v>1142</v>
      </c>
      <c r="B270" s="9" t="s">
        <v>1143</v>
      </c>
      <c r="C270" s="9" t="s">
        <v>858</v>
      </c>
      <c r="D270" s="9" t="s">
        <v>1144</v>
      </c>
      <c r="E270" s="23" t="s">
        <v>1105</v>
      </c>
      <c r="F270" s="9" t="s">
        <v>607</v>
      </c>
      <c r="G270" s="9" t="s">
        <v>62</v>
      </c>
      <c r="H270" s="9" t="s">
        <v>258</v>
      </c>
      <c r="I270" s="9" t="s">
        <v>776</v>
      </c>
      <c r="J270" s="9" t="s">
        <v>230</v>
      </c>
      <c r="K270" s="10"/>
      <c r="L270" s="14" t="s">
        <v>104</v>
      </c>
      <c r="M270" s="14" t="s">
        <v>104</v>
      </c>
      <c r="N270" s="11">
        <v>29.94</v>
      </c>
      <c r="O270" s="11">
        <v>25.81</v>
      </c>
      <c r="P270" s="11">
        <v>34.46</v>
      </c>
      <c r="Q270" s="12">
        <v>100</v>
      </c>
      <c r="R270" s="10" t="s">
        <v>29</v>
      </c>
    </row>
    <row r="271" spans="1:18" x14ac:dyDescent="0.25">
      <c r="A271" s="2" t="s">
        <v>1145</v>
      </c>
      <c r="B271" s="3" t="s">
        <v>1146</v>
      </c>
      <c r="C271" s="3" t="s">
        <v>1147</v>
      </c>
      <c r="D271" s="3" t="s">
        <v>1148</v>
      </c>
      <c r="E271" s="23" t="s">
        <v>1105</v>
      </c>
      <c r="F271" s="3" t="s">
        <v>331</v>
      </c>
      <c r="G271" s="3" t="s">
        <v>25</v>
      </c>
      <c r="H271" s="3" t="s">
        <v>63</v>
      </c>
      <c r="I271" s="3" t="s">
        <v>750</v>
      </c>
      <c r="J271" s="3" t="s">
        <v>230</v>
      </c>
      <c r="K271" s="5"/>
      <c r="L271" s="13" t="s">
        <v>104</v>
      </c>
      <c r="M271" s="13" t="s">
        <v>104</v>
      </c>
      <c r="N271" s="6">
        <v>48.34</v>
      </c>
      <c r="O271" s="6">
        <v>48.34</v>
      </c>
      <c r="P271" s="6">
        <v>52.28</v>
      </c>
      <c r="Q271" s="12">
        <v>100</v>
      </c>
      <c r="R271" s="5" t="s">
        <v>29</v>
      </c>
    </row>
    <row r="272" spans="1:18" x14ac:dyDescent="0.25">
      <c r="A272" s="8" t="s">
        <v>1149</v>
      </c>
      <c r="B272" s="9" t="s">
        <v>1150</v>
      </c>
      <c r="C272" s="9" t="s">
        <v>873</v>
      </c>
      <c r="D272" s="9" t="s">
        <v>1151</v>
      </c>
      <c r="E272" s="23" t="s">
        <v>1105</v>
      </c>
      <c r="F272" s="9" t="s">
        <v>390</v>
      </c>
      <c r="G272" s="9" t="s">
        <v>62</v>
      </c>
      <c r="H272" s="9" t="s">
        <v>26</v>
      </c>
      <c r="I272" s="9" t="s">
        <v>800</v>
      </c>
      <c r="J272" s="9" t="s">
        <v>230</v>
      </c>
      <c r="K272" s="10"/>
      <c r="L272" s="14" t="s">
        <v>104</v>
      </c>
      <c r="M272" s="14" t="s">
        <v>104</v>
      </c>
      <c r="N272" s="11">
        <v>46.38</v>
      </c>
      <c r="O272" s="11">
        <v>41.9</v>
      </c>
      <c r="P272" s="11">
        <v>49.84</v>
      </c>
      <c r="Q272" s="12">
        <v>100</v>
      </c>
      <c r="R272" s="10" t="s">
        <v>29</v>
      </c>
    </row>
    <row r="273" spans="1:18" x14ac:dyDescent="0.25">
      <c r="A273" s="2" t="s">
        <v>1152</v>
      </c>
      <c r="B273" s="3" t="s">
        <v>1153</v>
      </c>
      <c r="C273" s="3" t="s">
        <v>1154</v>
      </c>
      <c r="D273" s="3" t="s">
        <v>1155</v>
      </c>
      <c r="E273" s="23" t="s">
        <v>1105</v>
      </c>
      <c r="F273" s="3" t="s">
        <v>390</v>
      </c>
      <c r="G273" s="3" t="s">
        <v>285</v>
      </c>
      <c r="H273" s="3" t="s">
        <v>26</v>
      </c>
      <c r="I273" s="3" t="s">
        <v>852</v>
      </c>
      <c r="J273" s="3" t="s">
        <v>230</v>
      </c>
      <c r="K273" s="5"/>
      <c r="L273" s="13" t="s">
        <v>104</v>
      </c>
      <c r="M273" s="13" t="s">
        <v>104</v>
      </c>
      <c r="N273" s="6">
        <v>38.81</v>
      </c>
      <c r="O273" s="6">
        <v>34.47</v>
      </c>
      <c r="P273" s="6">
        <v>34.47</v>
      </c>
      <c r="Q273" s="12">
        <v>20</v>
      </c>
      <c r="R273" s="5" t="s">
        <v>29</v>
      </c>
    </row>
    <row r="274" spans="1:18" x14ac:dyDescent="0.25">
      <c r="A274" s="8" t="s">
        <v>1156</v>
      </c>
      <c r="B274" s="9" t="s">
        <v>1157</v>
      </c>
      <c r="C274" s="9" t="s">
        <v>1154</v>
      </c>
      <c r="D274" s="9" t="s">
        <v>1158</v>
      </c>
      <c r="E274" s="23" t="s">
        <v>1105</v>
      </c>
      <c r="F274" s="9" t="s">
        <v>317</v>
      </c>
      <c r="G274" s="9" t="s">
        <v>57</v>
      </c>
      <c r="H274" s="9" t="s">
        <v>56</v>
      </c>
      <c r="I274" s="9" t="s">
        <v>792</v>
      </c>
      <c r="J274" s="9" t="s">
        <v>65</v>
      </c>
      <c r="K274" s="10"/>
      <c r="L274" s="14" t="s">
        <v>104</v>
      </c>
      <c r="M274" s="14" t="s">
        <v>104</v>
      </c>
      <c r="N274" s="11">
        <v>62.35</v>
      </c>
      <c r="O274" s="11">
        <v>57.35</v>
      </c>
      <c r="P274" s="11">
        <v>65.819999999999993</v>
      </c>
      <c r="Q274" s="12">
        <v>100</v>
      </c>
      <c r="R274" s="10" t="s">
        <v>29</v>
      </c>
    </row>
    <row r="275" spans="1:18" x14ac:dyDescent="0.25">
      <c r="A275" s="2" t="s">
        <v>1159</v>
      </c>
      <c r="B275" s="3" t="s">
        <v>1160</v>
      </c>
      <c r="C275" s="3" t="s">
        <v>933</v>
      </c>
      <c r="D275" s="3" t="s">
        <v>1161</v>
      </c>
      <c r="E275" s="23" t="s">
        <v>1105</v>
      </c>
      <c r="F275" s="3" t="s">
        <v>284</v>
      </c>
      <c r="G275" s="3" t="s">
        <v>182</v>
      </c>
      <c r="H275" s="3" t="s">
        <v>56</v>
      </c>
      <c r="I275" s="3" t="s">
        <v>792</v>
      </c>
      <c r="J275" s="3" t="s">
        <v>65</v>
      </c>
      <c r="K275" s="5"/>
      <c r="L275" s="13" t="s">
        <v>104</v>
      </c>
      <c r="M275" s="13" t="s">
        <v>104</v>
      </c>
      <c r="N275" s="6">
        <v>62.84</v>
      </c>
      <c r="O275" s="6">
        <v>62.5</v>
      </c>
      <c r="P275" s="6">
        <v>65.36</v>
      </c>
      <c r="Q275" s="12">
        <v>100</v>
      </c>
      <c r="R275" s="5" t="s">
        <v>29</v>
      </c>
    </row>
    <row r="276" spans="1:18" x14ac:dyDescent="0.25">
      <c r="A276" s="8" t="s">
        <v>1162</v>
      </c>
      <c r="B276" s="9" t="s">
        <v>1163</v>
      </c>
      <c r="C276" s="9" t="s">
        <v>933</v>
      </c>
      <c r="D276" s="9" t="s">
        <v>1164</v>
      </c>
      <c r="E276" s="23" t="s">
        <v>1105</v>
      </c>
      <c r="F276" s="9" t="s">
        <v>331</v>
      </c>
      <c r="G276" s="9" t="s">
        <v>25</v>
      </c>
      <c r="H276" s="9" t="s">
        <v>26</v>
      </c>
      <c r="I276" s="9" t="s">
        <v>852</v>
      </c>
      <c r="J276" s="9" t="s">
        <v>230</v>
      </c>
      <c r="K276" s="10"/>
      <c r="L276" s="14" t="s">
        <v>104</v>
      </c>
      <c r="M276" s="14" t="s">
        <v>104</v>
      </c>
      <c r="N276" s="11">
        <v>71.5</v>
      </c>
      <c r="O276" s="11">
        <v>66.400000000000006</v>
      </c>
      <c r="P276" s="11">
        <v>68.72</v>
      </c>
      <c r="Q276" s="12">
        <v>98</v>
      </c>
      <c r="R276" s="10" t="s">
        <v>29</v>
      </c>
    </row>
    <row r="277" spans="1:18" x14ac:dyDescent="0.25">
      <c r="A277" s="2" t="s">
        <v>1165</v>
      </c>
      <c r="B277" s="3" t="s">
        <v>1166</v>
      </c>
      <c r="C277" s="3" t="s">
        <v>933</v>
      </c>
      <c r="D277" s="3" t="s">
        <v>1167</v>
      </c>
      <c r="E277" s="23" t="s">
        <v>1105</v>
      </c>
      <c r="F277" s="3" t="s">
        <v>317</v>
      </c>
      <c r="G277" s="3" t="s">
        <v>36</v>
      </c>
      <c r="H277" s="3" t="s">
        <v>97</v>
      </c>
      <c r="I277" s="3" t="s">
        <v>907</v>
      </c>
      <c r="J277" s="3" t="s">
        <v>65</v>
      </c>
      <c r="K277" s="5"/>
      <c r="L277" s="13" t="s">
        <v>104</v>
      </c>
      <c r="M277" s="13" t="s">
        <v>104</v>
      </c>
      <c r="N277" s="6">
        <v>100.5</v>
      </c>
      <c r="O277" s="6">
        <v>94.5</v>
      </c>
      <c r="P277" s="6">
        <v>96.78</v>
      </c>
      <c r="Q277" s="12">
        <v>57</v>
      </c>
      <c r="R277" s="5" t="s">
        <v>29</v>
      </c>
    </row>
    <row r="278" spans="1:18" x14ac:dyDescent="0.25">
      <c r="A278" s="8" t="s">
        <v>1168</v>
      </c>
      <c r="B278" s="9" t="s">
        <v>1169</v>
      </c>
      <c r="C278" s="9" t="s">
        <v>212</v>
      </c>
      <c r="D278" s="9" t="s">
        <v>1170</v>
      </c>
      <c r="E278" s="23" t="s">
        <v>1105</v>
      </c>
      <c r="F278" s="9" t="s">
        <v>685</v>
      </c>
      <c r="G278" s="9" t="s">
        <v>182</v>
      </c>
      <c r="H278" s="9" t="s">
        <v>97</v>
      </c>
      <c r="I278" s="9" t="s">
        <v>48</v>
      </c>
      <c r="J278" s="9" t="s">
        <v>75</v>
      </c>
      <c r="K278" s="10"/>
      <c r="L278" s="14" t="s">
        <v>104</v>
      </c>
      <c r="M278" s="14" t="s">
        <v>104</v>
      </c>
      <c r="N278" s="11">
        <v>146.44</v>
      </c>
      <c r="O278" s="11">
        <v>146.44</v>
      </c>
      <c r="P278" s="11">
        <v>159.69</v>
      </c>
      <c r="Q278" s="12">
        <v>100</v>
      </c>
      <c r="R278" s="10" t="s">
        <v>29</v>
      </c>
    </row>
    <row r="279" spans="1:18" x14ac:dyDescent="0.25">
      <c r="A279" s="2" t="s">
        <v>1171</v>
      </c>
      <c r="B279" s="3" t="s">
        <v>1172</v>
      </c>
      <c r="C279" s="3" t="s">
        <v>212</v>
      </c>
      <c r="D279" s="3" t="s">
        <v>1173</v>
      </c>
      <c r="E279" s="23" t="s">
        <v>1105</v>
      </c>
      <c r="F279" s="3" t="s">
        <v>265</v>
      </c>
      <c r="G279" s="3" t="s">
        <v>285</v>
      </c>
      <c r="H279" s="3" t="s">
        <v>56</v>
      </c>
      <c r="I279" s="3" t="s">
        <v>844</v>
      </c>
      <c r="J279" s="3" t="s">
        <v>65</v>
      </c>
      <c r="K279" s="5"/>
      <c r="L279" s="13" t="s">
        <v>104</v>
      </c>
      <c r="M279" s="13" t="s">
        <v>104</v>
      </c>
      <c r="N279" s="6">
        <v>159.69999999999999</v>
      </c>
      <c r="O279" s="6">
        <v>154.69999999999999</v>
      </c>
      <c r="P279" s="6">
        <v>171.05</v>
      </c>
      <c r="Q279" s="12">
        <v>100</v>
      </c>
      <c r="R279" s="5" t="s">
        <v>29</v>
      </c>
    </row>
    <row r="280" spans="1:18" x14ac:dyDescent="0.25">
      <c r="A280" s="8" t="s">
        <v>1174</v>
      </c>
      <c r="B280" s="9" t="s">
        <v>1175</v>
      </c>
      <c r="C280" s="9" t="s">
        <v>953</v>
      </c>
      <c r="D280" s="9" t="s">
        <v>1176</v>
      </c>
      <c r="E280" s="23" t="s">
        <v>1105</v>
      </c>
      <c r="F280" s="9" t="s">
        <v>317</v>
      </c>
      <c r="G280" s="9" t="s">
        <v>57</v>
      </c>
      <c r="H280" s="9" t="s">
        <v>84</v>
      </c>
      <c r="I280" s="9" t="s">
        <v>844</v>
      </c>
      <c r="J280" s="9" t="s">
        <v>65</v>
      </c>
      <c r="K280" s="10"/>
      <c r="L280" s="14" t="s">
        <v>104</v>
      </c>
      <c r="M280" s="14" t="s">
        <v>104</v>
      </c>
      <c r="N280" s="11">
        <v>48.23</v>
      </c>
      <c r="O280" s="11">
        <v>47.89</v>
      </c>
      <c r="P280" s="11">
        <v>55.65</v>
      </c>
      <c r="Q280" s="12">
        <v>100</v>
      </c>
      <c r="R280" s="10" t="s">
        <v>29</v>
      </c>
    </row>
    <row r="281" spans="1:18" x14ac:dyDescent="0.25">
      <c r="A281" s="2" t="s">
        <v>1177</v>
      </c>
      <c r="B281" s="3" t="s">
        <v>1178</v>
      </c>
      <c r="C281" s="3" t="s">
        <v>356</v>
      </c>
      <c r="D281" s="3" t="s">
        <v>1179</v>
      </c>
      <c r="E281" s="23" t="s">
        <v>1105</v>
      </c>
      <c r="F281" s="3" t="s">
        <v>302</v>
      </c>
      <c r="G281" s="3" t="s">
        <v>57</v>
      </c>
      <c r="H281" s="3" t="s">
        <v>63</v>
      </c>
      <c r="I281" s="3" t="s">
        <v>535</v>
      </c>
      <c r="J281" s="3" t="s">
        <v>65</v>
      </c>
      <c r="K281" s="5"/>
      <c r="L281" s="13" t="s">
        <v>104</v>
      </c>
      <c r="M281" s="13" t="s">
        <v>104</v>
      </c>
      <c r="N281" s="6">
        <v>50.5</v>
      </c>
      <c r="O281" s="6">
        <v>52.64</v>
      </c>
      <c r="P281" s="6">
        <v>58.78</v>
      </c>
      <c r="Q281" s="12">
        <v>100</v>
      </c>
      <c r="R281" s="5" t="s">
        <v>29</v>
      </c>
    </row>
    <row r="282" spans="1:18" x14ac:dyDescent="0.25">
      <c r="A282" s="8" t="s">
        <v>1180</v>
      </c>
      <c r="B282" s="9" t="s">
        <v>1181</v>
      </c>
      <c r="C282" s="9" t="s">
        <v>356</v>
      </c>
      <c r="D282" s="9" t="s">
        <v>1182</v>
      </c>
      <c r="E282" s="23" t="s">
        <v>1105</v>
      </c>
      <c r="F282" s="9" t="s">
        <v>265</v>
      </c>
      <c r="G282" s="9" t="s">
        <v>182</v>
      </c>
      <c r="H282" s="9" t="s">
        <v>56</v>
      </c>
      <c r="I282" s="9" t="s">
        <v>480</v>
      </c>
      <c r="J282" s="9" t="s">
        <v>75</v>
      </c>
      <c r="K282" s="10"/>
      <c r="L282" s="14" t="s">
        <v>104</v>
      </c>
      <c r="M282" s="14" t="s">
        <v>104</v>
      </c>
      <c r="N282" s="11">
        <v>65</v>
      </c>
      <c r="O282" s="11">
        <v>67.400000000000006</v>
      </c>
      <c r="P282" s="11">
        <v>76.39</v>
      </c>
      <c r="Q282" s="12">
        <v>100</v>
      </c>
      <c r="R282" s="10" t="s">
        <v>29</v>
      </c>
    </row>
    <row r="283" spans="1:18" x14ac:dyDescent="0.25">
      <c r="A283" s="2" t="s">
        <v>1183</v>
      </c>
      <c r="B283" s="3" t="s">
        <v>1184</v>
      </c>
      <c r="C283" s="3" t="s">
        <v>356</v>
      </c>
      <c r="D283" s="3" t="s">
        <v>1185</v>
      </c>
      <c r="E283" s="23" t="s">
        <v>1105</v>
      </c>
      <c r="F283" s="3" t="s">
        <v>265</v>
      </c>
      <c r="G283" s="3" t="s">
        <v>57</v>
      </c>
      <c r="H283" s="3" t="s">
        <v>56</v>
      </c>
      <c r="I283" s="3" t="s">
        <v>902</v>
      </c>
      <c r="J283" s="3" t="s">
        <v>75</v>
      </c>
      <c r="K283" s="5"/>
      <c r="L283" s="13" t="s">
        <v>104</v>
      </c>
      <c r="M283" s="13" t="s">
        <v>104</v>
      </c>
      <c r="N283" s="6">
        <v>75.459999999999994</v>
      </c>
      <c r="O283" s="6">
        <v>73.260000000000005</v>
      </c>
      <c r="P283" s="6">
        <v>82.72</v>
      </c>
      <c r="Q283" s="12">
        <v>100</v>
      </c>
      <c r="R283" s="5" t="s">
        <v>29</v>
      </c>
    </row>
    <row r="284" spans="1:18" x14ac:dyDescent="0.25">
      <c r="A284" s="8" t="s">
        <v>1186</v>
      </c>
      <c r="B284" s="9" t="s">
        <v>1187</v>
      </c>
      <c r="C284" s="9" t="s">
        <v>356</v>
      </c>
      <c r="D284" s="9" t="s">
        <v>1188</v>
      </c>
      <c r="E284" s="23" t="s">
        <v>1105</v>
      </c>
      <c r="F284" s="9" t="s">
        <v>284</v>
      </c>
      <c r="G284" s="9" t="s">
        <v>182</v>
      </c>
      <c r="H284" s="9" t="s">
        <v>121</v>
      </c>
      <c r="I284" s="9" t="s">
        <v>844</v>
      </c>
      <c r="J284" s="9" t="s">
        <v>75</v>
      </c>
      <c r="K284" s="10"/>
      <c r="L284" s="14" t="s">
        <v>104</v>
      </c>
      <c r="M284" s="14" t="s">
        <v>104</v>
      </c>
      <c r="N284" s="11">
        <v>92.83</v>
      </c>
      <c r="O284" s="11">
        <v>92.84</v>
      </c>
      <c r="P284" s="11">
        <v>105.17</v>
      </c>
      <c r="Q284" s="12">
        <v>100</v>
      </c>
      <c r="R284" s="10" t="s">
        <v>29</v>
      </c>
    </row>
    <row r="285" spans="1:18" x14ac:dyDescent="0.25">
      <c r="A285" s="2" t="s">
        <v>1189</v>
      </c>
      <c r="B285" s="3" t="s">
        <v>1190</v>
      </c>
      <c r="C285" s="3" t="s">
        <v>1191</v>
      </c>
      <c r="D285" s="3" t="s">
        <v>1192</v>
      </c>
      <c r="E285" s="23" t="s">
        <v>1105</v>
      </c>
      <c r="F285" s="3" t="s">
        <v>302</v>
      </c>
      <c r="G285" s="3" t="s">
        <v>285</v>
      </c>
      <c r="H285" s="3" t="s">
        <v>63</v>
      </c>
      <c r="I285" s="3" t="s">
        <v>471</v>
      </c>
      <c r="J285" s="3" t="s">
        <v>230</v>
      </c>
      <c r="K285" s="5"/>
      <c r="L285" s="13" t="s">
        <v>104</v>
      </c>
      <c r="M285" s="13" t="s">
        <v>104</v>
      </c>
      <c r="N285" s="6">
        <v>93.8</v>
      </c>
      <c r="O285" s="6"/>
      <c r="P285" s="6">
        <v>87.8</v>
      </c>
      <c r="Q285" s="7">
        <v>3</v>
      </c>
      <c r="R285" s="5" t="s">
        <v>29</v>
      </c>
    </row>
    <row r="286" spans="1:18" x14ac:dyDescent="0.25">
      <c r="A286" s="8" t="s">
        <v>1193</v>
      </c>
      <c r="B286" s="9" t="s">
        <v>1194</v>
      </c>
      <c r="C286" s="9" t="s">
        <v>1191</v>
      </c>
      <c r="D286" s="9" t="s">
        <v>1195</v>
      </c>
      <c r="E286" s="23" t="s">
        <v>1105</v>
      </c>
      <c r="F286" s="9" t="s">
        <v>265</v>
      </c>
      <c r="G286" s="9" t="s">
        <v>57</v>
      </c>
      <c r="H286" s="9" t="s">
        <v>84</v>
      </c>
      <c r="I286" s="9" t="s">
        <v>988</v>
      </c>
      <c r="J286" s="9" t="s">
        <v>65</v>
      </c>
      <c r="K286" s="10"/>
      <c r="L286" s="14" t="s">
        <v>104</v>
      </c>
      <c r="M286" s="14" t="s">
        <v>104</v>
      </c>
      <c r="N286" s="11">
        <v>97.09</v>
      </c>
      <c r="O286" s="11"/>
      <c r="P286" s="11">
        <v>91.59</v>
      </c>
      <c r="Q286" s="7">
        <v>1</v>
      </c>
      <c r="R286" s="10" t="s">
        <v>29</v>
      </c>
    </row>
    <row r="287" spans="1:18" x14ac:dyDescent="0.25">
      <c r="A287" s="2" t="s">
        <v>1196</v>
      </c>
      <c r="B287" s="3" t="s">
        <v>1197</v>
      </c>
      <c r="C287" s="3" t="s">
        <v>361</v>
      </c>
      <c r="D287" s="3" t="s">
        <v>1198</v>
      </c>
      <c r="E287" s="23" t="s">
        <v>1105</v>
      </c>
      <c r="F287" s="3" t="s">
        <v>835</v>
      </c>
      <c r="G287" s="3" t="s">
        <v>62</v>
      </c>
      <c r="H287" s="3" t="s">
        <v>258</v>
      </c>
      <c r="I287" s="3" t="s">
        <v>836</v>
      </c>
      <c r="J287" s="3" t="s">
        <v>230</v>
      </c>
      <c r="K287" s="5"/>
      <c r="L287" s="13" t="s">
        <v>104</v>
      </c>
      <c r="M287" s="13" t="s">
        <v>104</v>
      </c>
      <c r="N287" s="6">
        <v>33.42</v>
      </c>
      <c r="O287" s="6">
        <v>30.64</v>
      </c>
      <c r="P287" s="6">
        <v>40.07</v>
      </c>
      <c r="Q287" s="12">
        <v>100</v>
      </c>
      <c r="R287" s="5" t="s">
        <v>29</v>
      </c>
    </row>
    <row r="288" spans="1:18" x14ac:dyDescent="0.25">
      <c r="A288" s="8" t="s">
        <v>1199</v>
      </c>
      <c r="B288" s="9" t="s">
        <v>1200</v>
      </c>
      <c r="C288" s="9" t="s">
        <v>361</v>
      </c>
      <c r="D288" s="9" t="s">
        <v>1201</v>
      </c>
      <c r="E288" s="23" t="s">
        <v>1105</v>
      </c>
      <c r="F288" s="9" t="s">
        <v>302</v>
      </c>
      <c r="G288" s="9" t="s">
        <v>57</v>
      </c>
      <c r="H288" s="9" t="s">
        <v>84</v>
      </c>
      <c r="I288" s="9" t="s">
        <v>480</v>
      </c>
      <c r="J288" s="9" t="s">
        <v>65</v>
      </c>
      <c r="K288" s="10"/>
      <c r="L288" s="14" t="s">
        <v>104</v>
      </c>
      <c r="M288" s="14" t="s">
        <v>104</v>
      </c>
      <c r="N288" s="11">
        <v>41.97</v>
      </c>
      <c r="O288" s="11">
        <v>38.85</v>
      </c>
      <c r="P288" s="11">
        <v>45.16</v>
      </c>
      <c r="Q288" s="12">
        <v>100</v>
      </c>
      <c r="R288" s="10" t="s">
        <v>29</v>
      </c>
    </row>
    <row r="289" spans="1:18" x14ac:dyDescent="0.25">
      <c r="A289" s="2" t="s">
        <v>1202</v>
      </c>
      <c r="B289" s="3" t="s">
        <v>1203</v>
      </c>
      <c r="C289" s="3" t="s">
        <v>496</v>
      </c>
      <c r="D289" s="3" t="s">
        <v>1204</v>
      </c>
      <c r="E289" s="23" t="s">
        <v>1105</v>
      </c>
      <c r="F289" s="3" t="s">
        <v>296</v>
      </c>
      <c r="G289" s="3" t="s">
        <v>36</v>
      </c>
      <c r="H289" s="3" t="s">
        <v>563</v>
      </c>
      <c r="I289" s="3" t="s">
        <v>665</v>
      </c>
      <c r="J289" s="3" t="s">
        <v>75</v>
      </c>
      <c r="K289" s="5"/>
      <c r="L289" s="13" t="s">
        <v>104</v>
      </c>
      <c r="M289" s="13" t="s">
        <v>104</v>
      </c>
      <c r="N289" s="6">
        <v>110.89</v>
      </c>
      <c r="O289" s="6">
        <v>110.79</v>
      </c>
      <c r="P289" s="6">
        <v>123.58</v>
      </c>
      <c r="Q289" s="12">
        <v>100</v>
      </c>
      <c r="R289" s="5" t="s">
        <v>29</v>
      </c>
    </row>
    <row r="290" spans="1:18" x14ac:dyDescent="0.25">
      <c r="A290" s="8" t="s">
        <v>1205</v>
      </c>
      <c r="B290" s="9" t="s">
        <v>1206</v>
      </c>
      <c r="C290" s="9" t="s">
        <v>496</v>
      </c>
      <c r="D290" s="9" t="s">
        <v>1207</v>
      </c>
      <c r="E290" s="23" t="s">
        <v>1105</v>
      </c>
      <c r="F290" s="9" t="s">
        <v>685</v>
      </c>
      <c r="G290" s="9" t="s">
        <v>57</v>
      </c>
      <c r="H290" s="9" t="s">
        <v>121</v>
      </c>
      <c r="I290" s="9" t="s">
        <v>840</v>
      </c>
      <c r="J290" s="9" t="s">
        <v>65</v>
      </c>
      <c r="K290" s="10"/>
      <c r="L290" s="14" t="s">
        <v>104</v>
      </c>
      <c r="M290" s="14" t="s">
        <v>104</v>
      </c>
      <c r="N290" s="11">
        <v>169.94</v>
      </c>
      <c r="O290" s="11">
        <v>164.74</v>
      </c>
      <c r="P290" s="11">
        <v>173.95</v>
      </c>
      <c r="Q290" s="12">
        <v>100</v>
      </c>
      <c r="R290" s="10" t="s">
        <v>29</v>
      </c>
    </row>
    <row r="291" spans="1:18" x14ac:dyDescent="0.25">
      <c r="A291" s="2" t="s">
        <v>1208</v>
      </c>
      <c r="B291" s="3" t="s">
        <v>1209</v>
      </c>
      <c r="C291" s="3" t="s">
        <v>233</v>
      </c>
      <c r="D291" s="3" t="s">
        <v>1210</v>
      </c>
      <c r="E291" s="23" t="s">
        <v>1105</v>
      </c>
      <c r="F291" s="3" t="s">
        <v>317</v>
      </c>
      <c r="G291" s="3" t="s">
        <v>57</v>
      </c>
      <c r="H291" s="3" t="s">
        <v>56</v>
      </c>
      <c r="I291" s="3" t="s">
        <v>792</v>
      </c>
      <c r="J291" s="3" t="s">
        <v>65</v>
      </c>
      <c r="K291" s="13" t="s">
        <v>104</v>
      </c>
      <c r="L291" s="13" t="s">
        <v>104</v>
      </c>
      <c r="M291" s="13" t="s">
        <v>104</v>
      </c>
      <c r="N291" s="6">
        <v>127.54</v>
      </c>
      <c r="O291" s="6">
        <v>126.29</v>
      </c>
      <c r="P291" s="6">
        <v>139.44</v>
      </c>
      <c r="Q291" s="12">
        <v>100</v>
      </c>
      <c r="R291" s="5" t="s">
        <v>29</v>
      </c>
    </row>
    <row r="292" spans="1:18" x14ac:dyDescent="0.25">
      <c r="A292" s="8" t="s">
        <v>1211</v>
      </c>
      <c r="B292" s="9" t="s">
        <v>1212</v>
      </c>
      <c r="C292" s="9" t="s">
        <v>233</v>
      </c>
      <c r="D292" s="9" t="s">
        <v>1213</v>
      </c>
      <c r="E292" s="23" t="s">
        <v>1105</v>
      </c>
      <c r="F292" s="9" t="s">
        <v>296</v>
      </c>
      <c r="G292" s="9" t="s">
        <v>222</v>
      </c>
      <c r="H292" s="9" t="s">
        <v>563</v>
      </c>
      <c r="I292" s="9" t="s">
        <v>792</v>
      </c>
      <c r="J292" s="9" t="s">
        <v>58</v>
      </c>
      <c r="K292" s="10"/>
      <c r="L292" s="14" t="s">
        <v>104</v>
      </c>
      <c r="M292" s="14" t="s">
        <v>104</v>
      </c>
      <c r="N292" s="11">
        <v>267.85000000000002</v>
      </c>
      <c r="O292" s="11">
        <v>264.37</v>
      </c>
      <c r="P292" s="11">
        <v>283.82</v>
      </c>
      <c r="Q292" s="12">
        <v>100</v>
      </c>
      <c r="R292" s="10" t="s">
        <v>29</v>
      </c>
    </row>
    <row r="293" spans="1:18" x14ac:dyDescent="0.25">
      <c r="A293" s="2" t="s">
        <v>1214</v>
      </c>
      <c r="B293" s="3" t="s">
        <v>1215</v>
      </c>
      <c r="C293" s="3" t="s">
        <v>1011</v>
      </c>
      <c r="D293" s="3" t="s">
        <v>1216</v>
      </c>
      <c r="E293" s="23" t="s">
        <v>1105</v>
      </c>
      <c r="F293" s="3" t="s">
        <v>685</v>
      </c>
      <c r="G293" s="3" t="s">
        <v>36</v>
      </c>
      <c r="H293" s="3" t="s">
        <v>121</v>
      </c>
      <c r="I293" s="3" t="s">
        <v>902</v>
      </c>
      <c r="J293" s="3" t="s">
        <v>75</v>
      </c>
      <c r="K293" s="5"/>
      <c r="L293" s="13" t="s">
        <v>104</v>
      </c>
      <c r="M293" s="5"/>
      <c r="N293" s="6">
        <v>46.49</v>
      </c>
      <c r="O293" s="6">
        <v>46.25</v>
      </c>
      <c r="P293" s="6">
        <v>58.56</v>
      </c>
      <c r="Q293" s="12">
        <v>100</v>
      </c>
      <c r="R293" s="5" t="s">
        <v>29</v>
      </c>
    </row>
    <row r="294" spans="1:18" x14ac:dyDescent="0.25">
      <c r="A294" s="8" t="s">
        <v>1217</v>
      </c>
      <c r="B294" s="9" t="s">
        <v>1218</v>
      </c>
      <c r="C294" s="9" t="s">
        <v>1021</v>
      </c>
      <c r="D294" s="9" t="s">
        <v>1219</v>
      </c>
      <c r="E294" s="23" t="s">
        <v>1105</v>
      </c>
      <c r="F294" s="9" t="s">
        <v>336</v>
      </c>
      <c r="G294" s="9" t="s">
        <v>25</v>
      </c>
      <c r="H294" s="9" t="s">
        <v>97</v>
      </c>
      <c r="I294" s="9" t="s">
        <v>135</v>
      </c>
      <c r="J294" s="9" t="s">
        <v>230</v>
      </c>
      <c r="K294" s="10"/>
      <c r="L294" s="14" t="s">
        <v>104</v>
      </c>
      <c r="M294" s="14" t="s">
        <v>104</v>
      </c>
      <c r="N294" s="11">
        <v>91.88</v>
      </c>
      <c r="O294" s="11">
        <v>91.88</v>
      </c>
      <c r="P294" s="11">
        <v>95.46</v>
      </c>
      <c r="Q294" s="12">
        <v>40</v>
      </c>
      <c r="R294" s="10" t="s">
        <v>29</v>
      </c>
    </row>
    <row r="295" spans="1:18" x14ac:dyDescent="0.25">
      <c r="A295" s="2" t="s">
        <v>1220</v>
      </c>
      <c r="B295" s="3" t="s">
        <v>1221</v>
      </c>
      <c r="C295" s="3" t="s">
        <v>388</v>
      </c>
      <c r="D295" s="3" t="s">
        <v>1222</v>
      </c>
      <c r="E295" s="23" t="s">
        <v>1105</v>
      </c>
      <c r="F295" s="3" t="s">
        <v>358</v>
      </c>
      <c r="G295" s="3" t="s">
        <v>57</v>
      </c>
      <c r="H295" s="3" t="s">
        <v>84</v>
      </c>
      <c r="I295" s="3" t="s">
        <v>765</v>
      </c>
      <c r="J295" s="3" t="s">
        <v>230</v>
      </c>
      <c r="K295" s="5"/>
      <c r="L295" s="13" t="s">
        <v>104</v>
      </c>
      <c r="M295" s="13" t="s">
        <v>104</v>
      </c>
      <c r="N295" s="6">
        <v>49.62</v>
      </c>
      <c r="O295" s="6">
        <v>49.62</v>
      </c>
      <c r="P295" s="6">
        <v>49.62</v>
      </c>
      <c r="Q295" s="12">
        <v>36</v>
      </c>
      <c r="R295" s="5" t="s">
        <v>29</v>
      </c>
    </row>
    <row r="296" spans="1:18" x14ac:dyDescent="0.25">
      <c r="A296" s="8" t="s">
        <v>1223</v>
      </c>
      <c r="B296" s="9" t="s">
        <v>1224</v>
      </c>
      <c r="C296" s="9" t="s">
        <v>393</v>
      </c>
      <c r="D296" s="9" t="s">
        <v>1225</v>
      </c>
      <c r="E296" s="23" t="s">
        <v>1105</v>
      </c>
      <c r="F296" s="9" t="s">
        <v>317</v>
      </c>
      <c r="G296" s="9" t="s">
        <v>57</v>
      </c>
      <c r="H296" s="9" t="s">
        <v>97</v>
      </c>
      <c r="I296" s="9" t="s">
        <v>902</v>
      </c>
      <c r="J296" s="9" t="s">
        <v>65</v>
      </c>
      <c r="K296" s="10"/>
      <c r="L296" s="14" t="s">
        <v>104</v>
      </c>
      <c r="M296" s="14" t="s">
        <v>104</v>
      </c>
      <c r="N296" s="11">
        <v>65.849999999999994</v>
      </c>
      <c r="O296" s="11">
        <v>64.680000000000007</v>
      </c>
      <c r="P296" s="11">
        <v>68.430000000000007</v>
      </c>
      <c r="Q296" s="12">
        <v>100</v>
      </c>
      <c r="R296" s="10" t="s">
        <v>29</v>
      </c>
    </row>
    <row r="297" spans="1:18" x14ac:dyDescent="0.25">
      <c r="A297" s="2" t="s">
        <v>1226</v>
      </c>
      <c r="B297" s="3" t="s">
        <v>1227</v>
      </c>
      <c r="C297" s="3" t="s">
        <v>397</v>
      </c>
      <c r="D297" s="3" t="s">
        <v>1228</v>
      </c>
      <c r="E297" s="23" t="s">
        <v>1105</v>
      </c>
      <c r="F297" s="3" t="s">
        <v>835</v>
      </c>
      <c r="G297" s="3" t="s">
        <v>62</v>
      </c>
      <c r="H297" s="3" t="s">
        <v>26</v>
      </c>
      <c r="I297" s="3" t="s">
        <v>1129</v>
      </c>
      <c r="J297" s="3" t="s">
        <v>230</v>
      </c>
      <c r="K297" s="5"/>
      <c r="L297" s="13" t="s">
        <v>104</v>
      </c>
      <c r="M297" s="13" t="s">
        <v>104</v>
      </c>
      <c r="N297" s="6">
        <v>32.46</v>
      </c>
      <c r="O297" s="6">
        <v>30.25</v>
      </c>
      <c r="P297" s="6">
        <v>35.15</v>
      </c>
      <c r="Q297" s="12">
        <v>100</v>
      </c>
      <c r="R297" s="5" t="s">
        <v>29</v>
      </c>
    </row>
    <row r="298" spans="1:18" x14ac:dyDescent="0.25">
      <c r="A298" s="8" t="s">
        <v>1229</v>
      </c>
      <c r="B298" s="9" t="s">
        <v>1230</v>
      </c>
      <c r="C298" s="9" t="s">
        <v>397</v>
      </c>
      <c r="D298" s="9" t="s">
        <v>1231</v>
      </c>
      <c r="E298" s="23" t="s">
        <v>1105</v>
      </c>
      <c r="F298" s="9" t="s">
        <v>331</v>
      </c>
      <c r="G298" s="9" t="s">
        <v>285</v>
      </c>
      <c r="H298" s="9" t="s">
        <v>26</v>
      </c>
      <c r="I298" s="9" t="s">
        <v>85</v>
      </c>
      <c r="J298" s="9" t="s">
        <v>230</v>
      </c>
      <c r="K298" s="10"/>
      <c r="L298" s="14" t="s">
        <v>104</v>
      </c>
      <c r="M298" s="14" t="s">
        <v>104</v>
      </c>
      <c r="N298" s="11">
        <v>34.54</v>
      </c>
      <c r="O298" s="11">
        <v>32.299999999999997</v>
      </c>
      <c r="P298" s="11">
        <v>37.049999999999997</v>
      </c>
      <c r="Q298" s="12">
        <v>100</v>
      </c>
      <c r="R298" s="10" t="s">
        <v>29</v>
      </c>
    </row>
    <row r="299" spans="1:18" x14ac:dyDescent="0.25">
      <c r="A299" s="2" t="s">
        <v>1232</v>
      </c>
      <c r="B299" s="3" t="s">
        <v>1233</v>
      </c>
      <c r="C299" s="3" t="s">
        <v>408</v>
      </c>
      <c r="D299" s="3" t="s">
        <v>1234</v>
      </c>
      <c r="E299" s="23" t="s">
        <v>1105</v>
      </c>
      <c r="F299" s="3" t="s">
        <v>317</v>
      </c>
      <c r="G299" s="3" t="s">
        <v>25</v>
      </c>
      <c r="H299" s="3" t="s">
        <v>84</v>
      </c>
      <c r="I299" s="3" t="s">
        <v>848</v>
      </c>
      <c r="J299" s="3" t="s">
        <v>75</v>
      </c>
      <c r="K299" s="5"/>
      <c r="L299" s="13" t="s">
        <v>104</v>
      </c>
      <c r="M299" s="13" t="s">
        <v>104</v>
      </c>
      <c r="N299" s="6">
        <v>52.8</v>
      </c>
      <c r="O299" s="6">
        <v>52.8</v>
      </c>
      <c r="P299" s="6">
        <v>57.68</v>
      </c>
      <c r="Q299" s="12">
        <v>100</v>
      </c>
      <c r="R299" s="5" t="s">
        <v>29</v>
      </c>
    </row>
    <row r="300" spans="1:18" x14ac:dyDescent="0.25">
      <c r="A300" s="8" t="s">
        <v>1235</v>
      </c>
      <c r="B300" s="9" t="s">
        <v>1236</v>
      </c>
      <c r="C300" s="9" t="s">
        <v>1237</v>
      </c>
      <c r="D300" s="9" t="s">
        <v>1238</v>
      </c>
      <c r="E300" s="23" t="s">
        <v>1105</v>
      </c>
      <c r="F300" s="9" t="s">
        <v>317</v>
      </c>
      <c r="G300" s="9" t="s">
        <v>177</v>
      </c>
      <c r="H300" s="9" t="s">
        <v>56</v>
      </c>
      <c r="I300" s="9" t="s">
        <v>902</v>
      </c>
      <c r="J300" s="9" t="s">
        <v>75</v>
      </c>
      <c r="K300" s="10"/>
      <c r="L300" s="14" t="s">
        <v>104</v>
      </c>
      <c r="M300" s="14" t="s">
        <v>104</v>
      </c>
      <c r="N300" s="11">
        <v>51.78</v>
      </c>
      <c r="O300" s="11">
        <v>50.17</v>
      </c>
      <c r="P300" s="11">
        <v>55.29</v>
      </c>
      <c r="Q300" s="12">
        <v>100</v>
      </c>
      <c r="R300" s="10" t="s">
        <v>29</v>
      </c>
    </row>
    <row r="301" spans="1:18" x14ac:dyDescent="0.25">
      <c r="A301" s="2" t="s">
        <v>1239</v>
      </c>
      <c r="B301" s="3" t="s">
        <v>1240</v>
      </c>
      <c r="C301" s="3" t="s">
        <v>428</v>
      </c>
      <c r="D301" s="3" t="s">
        <v>1241</v>
      </c>
      <c r="E301" s="23" t="s">
        <v>1105</v>
      </c>
      <c r="F301" s="3" t="s">
        <v>336</v>
      </c>
      <c r="G301" s="3" t="s">
        <v>36</v>
      </c>
      <c r="H301" s="3" t="s">
        <v>49</v>
      </c>
      <c r="I301" s="3" t="s">
        <v>1242</v>
      </c>
      <c r="J301" s="3" t="s">
        <v>75</v>
      </c>
      <c r="K301" s="5"/>
      <c r="L301" s="13" t="s">
        <v>104</v>
      </c>
      <c r="M301" s="13" t="s">
        <v>104</v>
      </c>
      <c r="N301" s="6">
        <v>142</v>
      </c>
      <c r="O301" s="6">
        <v>140.97</v>
      </c>
      <c r="P301" s="6">
        <v>160.21</v>
      </c>
      <c r="Q301" s="12">
        <v>100</v>
      </c>
      <c r="R301" s="5" t="s">
        <v>29</v>
      </c>
    </row>
  </sheetData>
  <autoFilter ref="A2:R301"/>
  <mergeCells count="1">
    <mergeCell ref="A1:R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showGridLines="0" workbookViewId="0"/>
  </sheetViews>
  <sheetFormatPr defaultRowHeight="15" x14ac:dyDescent="0.25"/>
  <cols>
    <col min="1" max="1" width="18" customWidth="1"/>
    <col min="2" max="4" width="16" customWidth="1"/>
    <col min="5" max="5" width="18" customWidth="1"/>
    <col min="6" max="6" width="20" customWidth="1"/>
    <col min="7" max="7" width="18" customWidth="1"/>
  </cols>
  <sheetData>
    <row r="1" spans="1:7" ht="30" customHeight="1" x14ac:dyDescent="0.25">
      <c r="A1" s="68" t="s">
        <v>1243</v>
      </c>
      <c r="B1" s="67"/>
      <c r="C1" s="67"/>
      <c r="D1" s="67"/>
      <c r="E1" s="67"/>
      <c r="F1" s="67"/>
      <c r="G1" s="67"/>
    </row>
    <row r="2" spans="1:7" ht="27.95" customHeight="1" x14ac:dyDescent="0.25">
      <c r="A2" s="1" t="s">
        <v>5</v>
      </c>
      <c r="B2" s="1" t="s">
        <v>1244</v>
      </c>
      <c r="C2" s="1" t="s">
        <v>1245</v>
      </c>
      <c r="D2" s="1" t="s">
        <v>1246</v>
      </c>
      <c r="E2" s="1" t="s">
        <v>1247</v>
      </c>
      <c r="F2" s="1" t="s">
        <v>1248</v>
      </c>
      <c r="G2" s="1" t="s">
        <v>1249</v>
      </c>
    </row>
    <row r="3" spans="1:7" x14ac:dyDescent="0.25">
      <c r="A3" s="24" t="s">
        <v>740</v>
      </c>
      <c r="B3" s="25">
        <v>104</v>
      </c>
      <c r="C3" s="26">
        <v>20</v>
      </c>
      <c r="D3" s="26">
        <v>280</v>
      </c>
      <c r="E3" s="26">
        <v>77.39</v>
      </c>
      <c r="F3" s="25">
        <v>8360</v>
      </c>
      <c r="G3" s="25">
        <v>58</v>
      </c>
    </row>
    <row r="4" spans="1:7" x14ac:dyDescent="0.25">
      <c r="A4" s="27" t="s">
        <v>23</v>
      </c>
      <c r="B4" s="28">
        <v>49</v>
      </c>
      <c r="C4" s="29">
        <v>18.2</v>
      </c>
      <c r="D4" s="29">
        <v>287.58</v>
      </c>
      <c r="E4" s="29">
        <v>76.48</v>
      </c>
      <c r="F4" s="28">
        <v>3185</v>
      </c>
      <c r="G4" s="28">
        <v>20</v>
      </c>
    </row>
    <row r="5" spans="1:7" x14ac:dyDescent="0.25">
      <c r="A5" s="30" t="s">
        <v>1105</v>
      </c>
      <c r="B5" s="31">
        <v>43</v>
      </c>
      <c r="C5" s="32">
        <v>29.94</v>
      </c>
      <c r="D5" s="32">
        <v>267.85000000000002</v>
      </c>
      <c r="E5" s="32">
        <v>85.47</v>
      </c>
      <c r="F5" s="31">
        <v>3663</v>
      </c>
      <c r="G5" s="31">
        <v>29</v>
      </c>
    </row>
    <row r="6" spans="1:7" x14ac:dyDescent="0.25">
      <c r="A6" s="33" t="s">
        <v>264</v>
      </c>
      <c r="B6" s="34">
        <v>36</v>
      </c>
      <c r="C6" s="35">
        <v>28.25</v>
      </c>
      <c r="D6" s="35">
        <v>596.41999999999996</v>
      </c>
      <c r="E6" s="35">
        <v>183.68</v>
      </c>
      <c r="F6" s="34">
        <v>2734</v>
      </c>
      <c r="G6" s="34">
        <v>26</v>
      </c>
    </row>
    <row r="7" spans="1:7" x14ac:dyDescent="0.25">
      <c r="A7" s="36" t="s">
        <v>520</v>
      </c>
      <c r="B7" s="37">
        <v>30</v>
      </c>
      <c r="C7" s="38">
        <v>50.3</v>
      </c>
      <c r="D7" s="38">
        <v>5184.83</v>
      </c>
      <c r="E7" s="38">
        <v>830.34</v>
      </c>
      <c r="F7" s="37">
        <v>961</v>
      </c>
      <c r="G7" s="37">
        <v>15</v>
      </c>
    </row>
    <row r="8" spans="1:7" x14ac:dyDescent="0.25">
      <c r="A8" s="39" t="s">
        <v>434</v>
      </c>
      <c r="B8" s="40">
        <v>11</v>
      </c>
      <c r="C8" s="41">
        <v>30</v>
      </c>
      <c r="D8" s="41">
        <v>185</v>
      </c>
      <c r="E8" s="41">
        <v>57.84</v>
      </c>
      <c r="F8" s="40">
        <v>862</v>
      </c>
      <c r="G8" s="40">
        <v>2</v>
      </c>
    </row>
    <row r="9" spans="1:7" x14ac:dyDescent="0.25">
      <c r="A9" s="42" t="s">
        <v>664</v>
      </c>
      <c r="B9" s="43">
        <v>10</v>
      </c>
      <c r="C9" s="44">
        <v>64.95</v>
      </c>
      <c r="D9" s="44">
        <v>388.47</v>
      </c>
      <c r="E9" s="44">
        <v>135.22</v>
      </c>
      <c r="F9" s="43">
        <v>518</v>
      </c>
      <c r="G9" s="43">
        <v>8</v>
      </c>
    </row>
    <row r="10" spans="1:7" x14ac:dyDescent="0.25">
      <c r="A10" s="45" t="s">
        <v>487</v>
      </c>
      <c r="B10" s="46">
        <v>6</v>
      </c>
      <c r="C10" s="47">
        <v>95.5</v>
      </c>
      <c r="D10" s="47">
        <v>435.54</v>
      </c>
      <c r="E10" s="47">
        <v>242.16</v>
      </c>
      <c r="F10" s="46">
        <v>106</v>
      </c>
      <c r="G10" s="46">
        <v>5</v>
      </c>
    </row>
    <row r="11" spans="1:7" x14ac:dyDescent="0.25">
      <c r="A11" s="48" t="s">
        <v>713</v>
      </c>
      <c r="B11" s="49">
        <v>6</v>
      </c>
      <c r="C11" s="50">
        <v>17.82</v>
      </c>
      <c r="D11" s="50">
        <v>84.1</v>
      </c>
      <c r="E11" s="50">
        <v>38.11</v>
      </c>
      <c r="F11" s="49">
        <v>450</v>
      </c>
      <c r="G11" s="49">
        <v>3</v>
      </c>
    </row>
    <row r="12" spans="1:7" x14ac:dyDescent="0.25">
      <c r="A12" s="51" t="s">
        <v>470</v>
      </c>
      <c r="B12" s="52">
        <v>4</v>
      </c>
      <c r="C12" s="53">
        <v>46.81</v>
      </c>
      <c r="D12" s="53">
        <v>99</v>
      </c>
      <c r="E12" s="53">
        <v>66.92</v>
      </c>
      <c r="F12" s="52">
        <v>301</v>
      </c>
      <c r="G12" s="52">
        <v>4</v>
      </c>
    </row>
    <row r="13" spans="1:7" x14ac:dyDescent="0.25">
      <c r="A13" s="54" t="s">
        <v>1250</v>
      </c>
      <c r="B13" s="55">
        <f>SUM(B3:B12)</f>
        <v>299</v>
      </c>
      <c r="C13" s="56"/>
      <c r="D13" s="56"/>
      <c r="E13" s="56"/>
      <c r="F13" s="56"/>
      <c r="G13" s="56"/>
    </row>
  </sheetData>
  <mergeCells count="1">
    <mergeCell ref="A1:G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showGridLines="0" workbookViewId="0"/>
  </sheetViews>
  <sheetFormatPr defaultRowHeight="15" x14ac:dyDescent="0.25"/>
  <cols>
    <col min="1" max="1" width="5" customWidth="1"/>
    <col min="2" max="2" width="28" customWidth="1"/>
    <col min="3" max="3" width="12" customWidth="1"/>
    <col min="4" max="5" width="18" customWidth="1"/>
  </cols>
  <sheetData>
    <row r="1" spans="1:5" ht="30" customHeight="1" x14ac:dyDescent="0.25">
      <c r="A1" s="68" t="s">
        <v>1251</v>
      </c>
      <c r="B1" s="67"/>
      <c r="C1" s="67"/>
      <c r="D1" s="67"/>
      <c r="E1" s="67"/>
    </row>
    <row r="2" spans="1:5" ht="24" customHeight="1" x14ac:dyDescent="0.25">
      <c r="A2" s="1" t="s">
        <v>1252</v>
      </c>
      <c r="B2" s="1" t="s">
        <v>3</v>
      </c>
      <c r="C2" s="1" t="s">
        <v>1253</v>
      </c>
      <c r="D2" s="1" t="s">
        <v>1247</v>
      </c>
      <c r="E2" s="1" t="s">
        <v>1248</v>
      </c>
    </row>
    <row r="3" spans="1:5" x14ac:dyDescent="0.25">
      <c r="A3" s="57">
        <v>1</v>
      </c>
      <c r="B3" s="58" t="s">
        <v>212</v>
      </c>
      <c r="C3" s="57">
        <v>13</v>
      </c>
      <c r="D3" s="59">
        <v>278.23</v>
      </c>
      <c r="E3" s="57">
        <v>1208</v>
      </c>
    </row>
    <row r="4" spans="1:5" x14ac:dyDescent="0.25">
      <c r="A4" s="60">
        <v>2</v>
      </c>
      <c r="B4" s="61" t="s">
        <v>46</v>
      </c>
      <c r="C4" s="60">
        <v>11</v>
      </c>
      <c r="D4" s="62">
        <v>123.44</v>
      </c>
      <c r="E4" s="60">
        <v>971</v>
      </c>
    </row>
    <row r="5" spans="1:5" x14ac:dyDescent="0.25">
      <c r="A5" s="63">
        <v>3</v>
      </c>
      <c r="B5" s="64" t="s">
        <v>39</v>
      </c>
      <c r="C5" s="63">
        <v>11</v>
      </c>
      <c r="D5" s="65">
        <v>442.86</v>
      </c>
      <c r="E5" s="63">
        <v>469</v>
      </c>
    </row>
    <row r="6" spans="1:5" x14ac:dyDescent="0.25">
      <c r="A6" s="10">
        <v>4</v>
      </c>
      <c r="B6" s="9" t="s">
        <v>94</v>
      </c>
      <c r="C6" s="10">
        <v>10</v>
      </c>
      <c r="D6" s="11">
        <v>239.14</v>
      </c>
      <c r="E6" s="10">
        <v>635</v>
      </c>
    </row>
    <row r="7" spans="1:5" x14ac:dyDescent="0.25">
      <c r="A7" s="5">
        <v>5</v>
      </c>
      <c r="B7" s="3" t="s">
        <v>437</v>
      </c>
      <c r="C7" s="5">
        <v>10</v>
      </c>
      <c r="D7" s="6">
        <v>45.12</v>
      </c>
      <c r="E7" s="5">
        <v>762</v>
      </c>
    </row>
    <row r="8" spans="1:5" x14ac:dyDescent="0.25">
      <c r="A8" s="10">
        <v>6</v>
      </c>
      <c r="B8" s="9" t="s">
        <v>119</v>
      </c>
      <c r="C8" s="10">
        <v>9</v>
      </c>
      <c r="D8" s="11">
        <v>139.85</v>
      </c>
      <c r="E8" s="10">
        <v>731</v>
      </c>
    </row>
    <row r="9" spans="1:5" x14ac:dyDescent="0.25">
      <c r="A9" s="5">
        <v>7</v>
      </c>
      <c r="B9" s="3" t="s">
        <v>356</v>
      </c>
      <c r="C9" s="5">
        <v>9</v>
      </c>
      <c r="D9" s="6">
        <v>64.06</v>
      </c>
      <c r="E9" s="5">
        <v>900</v>
      </c>
    </row>
    <row r="10" spans="1:5" x14ac:dyDescent="0.25">
      <c r="A10" s="10">
        <v>8</v>
      </c>
      <c r="B10" s="9" t="s">
        <v>233</v>
      </c>
      <c r="C10" s="10">
        <v>8</v>
      </c>
      <c r="D10" s="11">
        <v>224.72</v>
      </c>
      <c r="E10" s="10">
        <v>733</v>
      </c>
    </row>
    <row r="11" spans="1:5" x14ac:dyDescent="0.25">
      <c r="A11" s="5">
        <v>9</v>
      </c>
      <c r="B11" s="3" t="s">
        <v>408</v>
      </c>
      <c r="C11" s="5">
        <v>7</v>
      </c>
      <c r="D11" s="6">
        <v>53.09</v>
      </c>
      <c r="E11" s="5">
        <v>700</v>
      </c>
    </row>
    <row r="12" spans="1:5" x14ac:dyDescent="0.25">
      <c r="A12" s="10">
        <v>10</v>
      </c>
      <c r="B12" s="9" t="s">
        <v>428</v>
      </c>
      <c r="C12" s="10">
        <v>6</v>
      </c>
      <c r="D12" s="11">
        <v>79.28</v>
      </c>
      <c r="E12" s="10">
        <v>600</v>
      </c>
    </row>
    <row r="13" spans="1:5" x14ac:dyDescent="0.25">
      <c r="A13" s="5">
        <v>11</v>
      </c>
      <c r="B13" s="3" t="s">
        <v>180</v>
      </c>
      <c r="C13" s="5">
        <v>6</v>
      </c>
      <c r="D13" s="6">
        <v>111.35</v>
      </c>
      <c r="E13" s="5">
        <v>252</v>
      </c>
    </row>
    <row r="14" spans="1:5" x14ac:dyDescent="0.25">
      <c r="A14" s="10">
        <v>12</v>
      </c>
      <c r="B14" s="9" t="s">
        <v>219</v>
      </c>
      <c r="C14" s="10">
        <v>6</v>
      </c>
      <c r="D14" s="11">
        <v>352.86</v>
      </c>
      <c r="E14" s="10">
        <v>283</v>
      </c>
    </row>
    <row r="15" spans="1:5" x14ac:dyDescent="0.25">
      <c r="A15" s="5">
        <v>13</v>
      </c>
      <c r="B15" s="3" t="s">
        <v>388</v>
      </c>
      <c r="C15" s="5">
        <v>6</v>
      </c>
      <c r="D15" s="6">
        <v>49.52</v>
      </c>
      <c r="E15" s="5">
        <v>440</v>
      </c>
    </row>
    <row r="16" spans="1:5" x14ac:dyDescent="0.25">
      <c r="A16" s="10">
        <v>14</v>
      </c>
      <c r="B16" s="9" t="s">
        <v>933</v>
      </c>
      <c r="C16" s="10">
        <v>5</v>
      </c>
      <c r="D16" s="11">
        <v>104.15</v>
      </c>
      <c r="E16" s="10">
        <v>291</v>
      </c>
    </row>
    <row r="17" spans="1:5" x14ac:dyDescent="0.25">
      <c r="A17" s="5">
        <v>15</v>
      </c>
      <c r="B17" s="3" t="s">
        <v>720</v>
      </c>
      <c r="C17" s="5">
        <v>5</v>
      </c>
      <c r="D17" s="6">
        <v>94.07</v>
      </c>
      <c r="E17" s="5">
        <v>323</v>
      </c>
    </row>
    <row r="18" spans="1:5" x14ac:dyDescent="0.25">
      <c r="A18" s="10">
        <v>16</v>
      </c>
      <c r="B18" s="9" t="s">
        <v>361</v>
      </c>
      <c r="C18" s="10">
        <v>5</v>
      </c>
      <c r="D18" s="11">
        <v>36.229999999999997</v>
      </c>
      <c r="E18" s="10">
        <v>500</v>
      </c>
    </row>
    <row r="19" spans="1:5" x14ac:dyDescent="0.25">
      <c r="A19" s="5">
        <v>17</v>
      </c>
      <c r="B19" s="3" t="s">
        <v>518</v>
      </c>
      <c r="C19" s="5">
        <v>5</v>
      </c>
      <c r="D19" s="6">
        <v>918.02</v>
      </c>
      <c r="E19" s="5">
        <v>173</v>
      </c>
    </row>
    <row r="20" spans="1:5" x14ac:dyDescent="0.25">
      <c r="A20" s="10">
        <v>18</v>
      </c>
      <c r="B20" s="9" t="s">
        <v>496</v>
      </c>
      <c r="C20" s="10">
        <v>5</v>
      </c>
      <c r="D20" s="11">
        <v>98.5</v>
      </c>
      <c r="E20" s="10">
        <v>428</v>
      </c>
    </row>
    <row r="21" spans="1:5" x14ac:dyDescent="0.25">
      <c r="A21" s="5">
        <v>19</v>
      </c>
      <c r="B21" s="3" t="s">
        <v>468</v>
      </c>
      <c r="C21" s="5">
        <v>5</v>
      </c>
      <c r="D21" s="6">
        <v>574.77</v>
      </c>
      <c r="E21" s="5">
        <v>408</v>
      </c>
    </row>
    <row r="22" spans="1:5" x14ac:dyDescent="0.25">
      <c r="A22" s="10">
        <v>20</v>
      </c>
      <c r="B22" s="9" t="s">
        <v>858</v>
      </c>
      <c r="C22" s="10">
        <v>4</v>
      </c>
      <c r="D22" s="11">
        <v>36.71</v>
      </c>
      <c r="E22" s="10">
        <v>400</v>
      </c>
    </row>
    <row r="23" spans="1:5" x14ac:dyDescent="0.25">
      <c r="A23" s="5">
        <v>21</v>
      </c>
      <c r="B23" s="3" t="s">
        <v>147</v>
      </c>
      <c r="C23" s="5">
        <v>4</v>
      </c>
      <c r="D23" s="6">
        <v>62.06</v>
      </c>
      <c r="E23" s="5">
        <v>399</v>
      </c>
    </row>
    <row r="24" spans="1:5" x14ac:dyDescent="0.25">
      <c r="A24" s="10">
        <v>22</v>
      </c>
      <c r="B24" s="9" t="s">
        <v>162</v>
      </c>
      <c r="C24" s="10">
        <v>4</v>
      </c>
      <c r="D24" s="11">
        <v>32.9</v>
      </c>
      <c r="E24" s="10">
        <v>326</v>
      </c>
    </row>
    <row r="25" spans="1:5" x14ac:dyDescent="0.25">
      <c r="A25" s="5">
        <v>23</v>
      </c>
      <c r="B25" s="3" t="s">
        <v>397</v>
      </c>
      <c r="C25" s="5">
        <v>4</v>
      </c>
      <c r="D25" s="6">
        <v>46.42</v>
      </c>
      <c r="E25" s="5">
        <v>301</v>
      </c>
    </row>
    <row r="26" spans="1:5" x14ac:dyDescent="0.25">
      <c r="A26" s="10">
        <v>24</v>
      </c>
      <c r="B26" s="9" t="s">
        <v>239</v>
      </c>
      <c r="C26" s="10">
        <v>4</v>
      </c>
      <c r="D26" s="11">
        <v>53.6</v>
      </c>
      <c r="E26" s="10">
        <v>147</v>
      </c>
    </row>
    <row r="27" spans="1:5" x14ac:dyDescent="0.25">
      <c r="A27" s="5">
        <v>25</v>
      </c>
      <c r="B27" s="3" t="s">
        <v>196</v>
      </c>
      <c r="C27" s="5">
        <v>4</v>
      </c>
      <c r="D27" s="6">
        <v>145.86000000000001</v>
      </c>
      <c r="E27" s="5">
        <v>271</v>
      </c>
    </row>
    <row r="28" spans="1:5" x14ac:dyDescent="0.25">
      <c r="A28" s="10">
        <v>26</v>
      </c>
      <c r="B28" s="9" t="s">
        <v>107</v>
      </c>
      <c r="C28" s="10">
        <v>4</v>
      </c>
      <c r="D28" s="11">
        <v>41.02</v>
      </c>
      <c r="E28" s="10">
        <v>224</v>
      </c>
    </row>
    <row r="29" spans="1:5" x14ac:dyDescent="0.25">
      <c r="A29" s="5">
        <v>27</v>
      </c>
      <c r="B29" s="3" t="s">
        <v>662</v>
      </c>
      <c r="C29" s="5">
        <v>4</v>
      </c>
      <c r="D29" s="6">
        <v>73.16</v>
      </c>
      <c r="E29" s="5">
        <v>400</v>
      </c>
    </row>
    <row r="30" spans="1:5" x14ac:dyDescent="0.25">
      <c r="A30" s="10">
        <v>28</v>
      </c>
      <c r="B30" s="9" t="s">
        <v>1011</v>
      </c>
      <c r="C30" s="10">
        <v>4</v>
      </c>
      <c r="D30" s="11">
        <v>49.25</v>
      </c>
      <c r="E30" s="10">
        <v>338</v>
      </c>
    </row>
    <row r="31" spans="1:5" x14ac:dyDescent="0.25">
      <c r="A31" s="5">
        <v>29</v>
      </c>
      <c r="B31" s="3" t="s">
        <v>393</v>
      </c>
      <c r="C31" s="5">
        <v>4</v>
      </c>
      <c r="D31" s="6">
        <v>47.85</v>
      </c>
      <c r="E31" s="5">
        <v>239</v>
      </c>
    </row>
    <row r="32" spans="1:5" x14ac:dyDescent="0.25">
      <c r="A32" s="10">
        <v>30</v>
      </c>
      <c r="B32" s="9" t="s">
        <v>270</v>
      </c>
      <c r="C32" s="10">
        <v>3</v>
      </c>
      <c r="D32" s="11">
        <v>185.65</v>
      </c>
      <c r="E32" s="10">
        <v>150</v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Tyre Catalog</vt:lpstr>
      <vt:lpstr>Зведення по типах</vt:lpstr>
      <vt:lpstr>Топ брендів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2026-05-18T13:39:13Z</dcterms:created>
  <dcterms:modified xsi:type="dcterms:W3CDTF">2026-05-18T13:39:22Z</dcterms:modified>
</cp:coreProperties>
</file>